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.auslromagna.it\Home\Dipartimenti\D0008\C0027_Acquisti_Aziendali\Personali\silvia_francia\SF GARE 2025\PA CHIRURGIA VERTEBRALE\DEFINITIVO\"/>
    </mc:Choice>
  </mc:AlternateContent>
  <xr:revisionPtr revIDLastSave="0" documentId="13_ncr:1_{A05C8467-EDA2-49AF-907A-B5AF1F6C627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2" sheetId="1" r:id="rId1"/>
  </sheets>
  <definedNames>
    <definedName name="_xlnm.Print_Area" localSheetId="0">Foglio2!$A$2:$E$10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  <c r="F15" i="1" l="1"/>
  <c r="F5" i="1" l="1"/>
  <c r="F4" i="1"/>
  <c r="F6" i="1"/>
  <c r="F7" i="1"/>
  <c r="F8" i="1"/>
  <c r="L4" i="1" l="1"/>
  <c r="K4" i="1"/>
  <c r="K7" i="1"/>
  <c r="L7" i="1"/>
  <c r="K6" i="1"/>
  <c r="L6" i="1"/>
  <c r="L8" i="1"/>
  <c r="K8" i="1"/>
  <c r="L5" i="1"/>
  <c r="K5" i="1"/>
  <c r="J8" i="1"/>
  <c r="I8" i="1"/>
  <c r="H8" i="1"/>
  <c r="J7" i="1"/>
  <c r="I7" i="1"/>
  <c r="H7" i="1"/>
  <c r="J6" i="1"/>
  <c r="I6" i="1"/>
  <c r="H6" i="1"/>
  <c r="J4" i="1"/>
  <c r="I4" i="1"/>
  <c r="H4" i="1"/>
  <c r="J5" i="1"/>
  <c r="I5" i="1"/>
  <c r="H5" i="1"/>
  <c r="F3" i="1"/>
  <c r="E10" i="1"/>
  <c r="F14" i="1" l="1"/>
  <c r="K3" i="1"/>
  <c r="L3" i="1"/>
  <c r="M6" i="1"/>
  <c r="M7" i="1"/>
  <c r="M8" i="1"/>
  <c r="I3" i="1"/>
  <c r="F17" i="1" s="1"/>
  <c r="H3" i="1"/>
  <c r="F16" i="1" s="1"/>
  <c r="J3" i="1"/>
  <c r="F18" i="1" s="1"/>
  <c r="G10" i="1"/>
  <c r="F10" i="1"/>
  <c r="F21" i="1" l="1"/>
  <c r="N7" i="1"/>
  <c r="O7" i="1" s="1"/>
  <c r="N6" i="1"/>
  <c r="O6" i="1" s="1"/>
  <c r="N8" i="1"/>
  <c r="O8" i="1" s="1"/>
  <c r="M4" i="1"/>
  <c r="H10" i="1"/>
  <c r="J10" i="1"/>
  <c r="N4" i="1" l="1"/>
  <c r="O4" i="1" s="1"/>
  <c r="M5" i="1"/>
  <c r="I10" i="1"/>
  <c r="M3" i="1"/>
  <c r="N3" i="1" s="1"/>
  <c r="K10" i="1"/>
  <c r="L10" i="1"/>
  <c r="N5" i="1" l="1"/>
  <c r="O5" i="1" s="1"/>
  <c r="O3" i="1"/>
  <c r="M10" i="1"/>
  <c r="N10" i="1" l="1"/>
</calcChain>
</file>

<file path=xl/sharedStrings.xml><?xml version="1.0" encoding="utf-8"?>
<sst xmlns="http://schemas.openxmlformats.org/spreadsheetml/2006/main" count="29" uniqueCount="29">
  <si>
    <t>LOTTO</t>
  </si>
  <si>
    <t>Fabbisogno Annuo AO PARMA</t>
  </si>
  <si>
    <t>Totale importo annuale AZIENDA USL DELLA ROMAGNA, I.E.</t>
  </si>
  <si>
    <t>Fabbisogno annuo stimato AVEC</t>
  </si>
  <si>
    <t>Fabbisogno annuo stimato AZIENDA USL DELLA ROMAGNA</t>
  </si>
  <si>
    <t>TOTALE IMPORTO STIMATO QUADRIENNALE A BASE D'ASTA, I.E.</t>
  </si>
  <si>
    <t>IMPREVISTI (10% base d'asta), I.E.</t>
  </si>
  <si>
    <t>TOTALE OPZIONI</t>
  </si>
  <si>
    <t>Proroga AUSL ROMAGNA 9 mesi, I.E.</t>
  </si>
  <si>
    <t>Opzione proroga 9 mesi</t>
  </si>
  <si>
    <t>Opzione aumento quantitativi (50% base d'asta + proroga)</t>
  </si>
  <si>
    <t>Opzione acquisti da listino (40% base d'asta + proroga)</t>
  </si>
  <si>
    <t>OPZIONE ACQUISTI DA LISTINO AUSL ROMAGNA, I.E.</t>
  </si>
  <si>
    <t>OPZIONE AUMENTO QUANTITATIVI AUSL ROMAGNA, I.E.</t>
  </si>
  <si>
    <t>Opzione del quinto (20% base d'asta + proroga)</t>
  </si>
  <si>
    <t>OPZIONE DEL QUINTO AUSL ROMAGNA, I.E.</t>
  </si>
  <si>
    <t>ACCANTONAMENTI REVISIONE PREZZI E RINEGOZIAZIONE (30% base d'asta), I.E.</t>
  </si>
  <si>
    <t>Importo annuale a base d'asta</t>
  </si>
  <si>
    <t>VALORE GLOBALE</t>
  </si>
  <si>
    <t>GARANZIA PROVVISORIA O.E. (1% Valore globale lotto)</t>
  </si>
  <si>
    <t>CONTRIBUTO ANAC O.E.</t>
  </si>
  <si>
    <t>Totale importo quadriennale a base d'asta Ausl Romagna</t>
  </si>
  <si>
    <t>Opzione proroga Ausl Romagna</t>
  </si>
  <si>
    <t>Opzione aumento quantitativi Ausl Romagna</t>
  </si>
  <si>
    <t>Opzione acquisti da listino AUSL Romagna</t>
  </si>
  <si>
    <t>Opzione del quinto AUSL Romagna</t>
  </si>
  <si>
    <t>ACCANTONAMENTO REVISIONE PREZZI E RINEGOZIAZIONE, I.E.</t>
  </si>
  <si>
    <t>IMPREVISTI, I.E.</t>
  </si>
  <si>
    <t>VALORE GLOBALE APPALTO, I.E.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</si>
</sst>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€&quot;_-;\-* #,##0.00\ &quot;€&quot;_-;_-* &quot;-&quot;??\ &quot;€&quot;_-;_-@_-"/>
    <numFmt numFmtId="165" formatCode="[$€-410]\ #,##0.00\ ;\-[$€-410]\ #,##0.00\ ;[$€-410]&quot; -&quot;00\ ;@\ "/>
    <numFmt numFmtId="166" formatCode="#,##0.00\ ;\-#,##0.00\ ;&quot; -&quot;#\ ;@\ "/>
    <numFmt numFmtId="167" formatCode="0\ ;\-0\ ;&quot; - &quot;;@\ "/>
    <numFmt numFmtId="168" formatCode="&quot; € &quot;#,##0.00\ ;&quot;-€ &quot;#,##0.00\ ;&quot; € -&quot;#\ ;@\ "/>
  </numFmts>
  <fonts count="25" x14ac:knownFonts="1">
    <font>
      <sz val="11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sz val="12"/>
      <color rgb="FFFFFFFF"/>
      <name val="Calibri"/>
      <family val="2"/>
      <charset val="1"/>
    </font>
    <font>
      <b/>
      <sz val="12"/>
      <color rgb="FFFF9900"/>
      <name val="Calibri"/>
      <family val="2"/>
      <charset val="1"/>
    </font>
    <font>
      <sz val="12"/>
      <color rgb="FFFF9900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2"/>
      <color rgb="FF333399"/>
      <name val="Calibri"/>
      <family val="2"/>
      <charset val="1"/>
    </font>
    <font>
      <sz val="12"/>
      <color rgb="FF993300"/>
      <name val="Calibri"/>
      <family val="2"/>
      <charset val="1"/>
    </font>
    <font>
      <sz val="11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2"/>
      <color rgb="FF333333"/>
      <name val="Calibri"/>
      <family val="2"/>
      <charset val="1"/>
    </font>
    <font>
      <sz val="12"/>
      <color rgb="FFFF0000"/>
      <name val="Calibri"/>
      <family val="2"/>
      <charset val="1"/>
    </font>
    <font>
      <i/>
      <sz val="12"/>
      <color rgb="FF808080"/>
      <name val="Calibri"/>
      <family val="2"/>
      <charset val="1"/>
    </font>
    <font>
      <b/>
      <sz val="15"/>
      <color rgb="FF333399"/>
      <name val="Calibri"/>
      <family val="2"/>
      <charset val="1"/>
    </font>
    <font>
      <b/>
      <sz val="13"/>
      <color rgb="FF333399"/>
      <name val="Calibri"/>
      <family val="2"/>
      <charset val="1"/>
    </font>
    <font>
      <b/>
      <sz val="11"/>
      <color rgb="FF333399"/>
      <name val="Calibri"/>
      <family val="2"/>
      <charset val="1"/>
    </font>
    <font>
      <b/>
      <sz val="18"/>
      <color rgb="FF333399"/>
      <name val="Cambria"/>
      <family val="2"/>
      <charset val="1"/>
    </font>
    <font>
      <b/>
      <sz val="12"/>
      <color rgb="FF000000"/>
      <name val="Calibri"/>
      <family val="2"/>
      <charset val="1"/>
    </font>
    <font>
      <sz val="12"/>
      <color rgb="FF800080"/>
      <name val="Calibri"/>
      <family val="2"/>
      <charset val="1"/>
    </font>
    <font>
      <sz val="12"/>
      <color rgb="FF008000"/>
      <name val="Calibri"/>
      <family val="2"/>
      <charset val="1"/>
    </font>
    <font>
      <sz val="11"/>
      <color rgb="FF000000"/>
      <name val="Arial"/>
      <family val="2"/>
      <charset val="1"/>
    </font>
    <font>
      <sz val="9"/>
      <name val="Arial"/>
      <family val="2"/>
    </font>
    <font>
      <b/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8CBAD"/>
        <bgColor rgb="FFFFCC99"/>
      </patternFill>
    </fill>
    <fill>
      <patternFill patternType="solid">
        <fgColor rgb="FFCCFFFF"/>
        <bgColor rgb="FFCCFFCC"/>
      </patternFill>
    </fill>
    <fill>
      <patternFill patternType="solid">
        <fgColor rgb="FF99CCFF"/>
        <bgColor rgb="FFC1E5F5"/>
      </patternFill>
    </fill>
    <fill>
      <patternFill patternType="solid">
        <fgColor rgb="FF33CCCC"/>
        <bgColor rgb="FF00CCFF"/>
      </patternFill>
    </fill>
    <fill>
      <patternFill patternType="solid">
        <fgColor rgb="FF969696"/>
        <bgColor rgb="FFAEAAAA"/>
      </patternFill>
    </fill>
    <fill>
      <patternFill patternType="solid">
        <fgColor rgb="FFFFCC99"/>
        <bgColor rgb="FFF8CBAD"/>
      </patternFill>
    </fill>
    <fill>
      <patternFill patternType="solid">
        <fgColor rgb="FFAEAAAA"/>
        <bgColor rgb="FF969696"/>
      </patternFill>
    </fill>
    <fill>
      <patternFill patternType="solid">
        <fgColor rgb="FF339966"/>
        <bgColor rgb="FF0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99CC"/>
        <bgColor rgb="FFFFB66C"/>
      </patternFill>
    </fill>
    <fill>
      <patternFill patternType="solid">
        <fgColor rgb="FFCCFFCC"/>
        <bgColor rgb="FFD9F2D0"/>
      </patternFill>
    </fill>
    <fill>
      <patternFill patternType="solid">
        <fgColor rgb="FFC1E5F5"/>
        <bgColor rgb="FFD9F2D0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AEAAAA"/>
      </left>
      <right style="thin">
        <color rgb="FFAEAAAA"/>
      </right>
      <top style="thin">
        <color rgb="FFAEAAAA"/>
      </top>
      <bottom style="thin">
        <color rgb="FFAEAAAA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medium">
        <color rgb="FF33CCCC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7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2" borderId="0" applyBorder="0" applyProtection="0"/>
    <xf numFmtId="0" fontId="1" fillId="4" borderId="0" applyBorder="0" applyProtection="0"/>
    <xf numFmtId="0" fontId="1" fillId="3" borderId="0" applyBorder="0" applyProtection="0"/>
    <xf numFmtId="0" fontId="1" fillId="5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2" borderId="0" applyBorder="0" applyProtection="0"/>
    <xf numFmtId="0" fontId="1" fillId="5" borderId="0" applyBorder="0" applyProtection="0"/>
    <xf numFmtId="0" fontId="1" fillId="3" borderId="0" applyBorder="0" applyProtection="0"/>
    <xf numFmtId="0" fontId="2" fillId="6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7" borderId="0" applyBorder="0" applyProtection="0"/>
    <xf numFmtId="0" fontId="2" fillId="6" borderId="0" applyBorder="0" applyProtection="0"/>
    <xf numFmtId="0" fontId="2" fillId="8" borderId="0" applyBorder="0" applyProtection="0"/>
    <xf numFmtId="0" fontId="3" fillId="2" borderId="1" applyProtection="0"/>
    <xf numFmtId="0" fontId="4" fillId="0" borderId="2" applyProtection="0"/>
    <xf numFmtId="0" fontId="5" fillId="9" borderId="3" applyProtection="0"/>
    <xf numFmtId="0" fontId="2" fillId="6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1" borderId="0" applyBorder="0" applyProtection="0"/>
    <xf numFmtId="0" fontId="2" fillId="6" borderId="0" applyBorder="0" applyProtection="0"/>
    <xf numFmtId="0" fontId="2" fillId="12" borderId="0" applyBorder="0" applyProtection="0"/>
    <xf numFmtId="165" fontId="6" fillId="0" borderId="0" applyBorder="0" applyProtection="0"/>
    <xf numFmtId="165" fontId="7" fillId="0" borderId="0" applyBorder="0" applyProtection="0"/>
    <xf numFmtId="0" fontId="8" fillId="8" borderId="1" applyProtection="0"/>
    <xf numFmtId="166" fontId="7" fillId="0" borderId="0" applyBorder="0" applyProtection="0"/>
    <xf numFmtId="166" fontId="7" fillId="0" borderId="0" applyBorder="0" applyProtection="0"/>
    <xf numFmtId="167" fontId="6" fillId="0" borderId="0" applyBorder="0" applyProtection="0"/>
    <xf numFmtId="167" fontId="7" fillId="0" borderId="0" applyBorder="0" applyProtection="0"/>
    <xf numFmtId="0" fontId="9" fillId="13" borderId="0" applyBorder="0" applyProtection="0"/>
    <xf numFmtId="0" fontId="6" fillId="0" borderId="0" applyBorder="0" applyProtection="0"/>
    <xf numFmtId="0" fontId="7" fillId="0" borderId="0" applyBorder="0" applyProtection="0"/>
    <xf numFmtId="0" fontId="10" fillId="0" borderId="0"/>
    <xf numFmtId="0" fontId="11" fillId="0" borderId="0"/>
    <xf numFmtId="0" fontId="22" fillId="14" borderId="4" applyProtection="0"/>
    <xf numFmtId="0" fontId="12" fillId="2" borderId="5" applyProtection="0"/>
    <xf numFmtId="0" fontId="13" fillId="0" borderId="0" applyBorder="0" applyProtection="0"/>
    <xf numFmtId="0" fontId="14" fillId="0" borderId="0" applyBorder="0" applyProtection="0"/>
    <xf numFmtId="0" fontId="15" fillId="0" borderId="6" applyProtection="0"/>
    <xf numFmtId="0" fontId="16" fillId="0" borderId="6" applyProtection="0"/>
    <xf numFmtId="0" fontId="17" fillId="0" borderId="7" applyProtection="0"/>
    <xf numFmtId="0" fontId="17" fillId="0" borderId="0" applyBorder="0" applyProtection="0"/>
    <xf numFmtId="0" fontId="18" fillId="0" borderId="0" applyBorder="0" applyProtection="0"/>
    <xf numFmtId="0" fontId="19" fillId="0" borderId="8" applyProtection="0"/>
    <xf numFmtId="0" fontId="20" fillId="15" borderId="0" applyBorder="0" applyProtection="0"/>
    <xf numFmtId="0" fontId="21" fillId="16" borderId="0" applyBorder="0" applyProtection="0"/>
    <xf numFmtId="168" fontId="6" fillId="0" borderId="0" applyBorder="0" applyProtection="0"/>
    <xf numFmtId="168" fontId="7" fillId="0" borderId="0" applyBorder="0" applyProtection="0"/>
    <xf numFmtId="0" fontId="6" fillId="0" borderId="0" applyBorder="0" applyProtection="0"/>
    <xf numFmtId="0" fontId="7" fillId="0" borderId="0" applyBorder="0" applyProtection="0"/>
    <xf numFmtId="164" fontId="22" fillId="0" borderId="0" applyFont="0" applyFill="0" applyBorder="0" applyAlignment="0" applyProtection="0"/>
  </cellStyleXfs>
  <cellXfs count="29">
    <xf numFmtId="0" fontId="0" fillId="0" borderId="0" xfId="0"/>
    <xf numFmtId="0" fontId="24" fillId="17" borderId="9" xfId="54" applyFont="1" applyFill="1" applyBorder="1" applyAlignment="1" applyProtection="1">
      <alignment horizontal="center" vertical="center" wrapText="1"/>
    </xf>
    <xf numFmtId="0" fontId="24" fillId="17" borderId="9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164" fontId="23" fillId="0" borderId="9" xfId="0" applyNumberFormat="1" applyFont="1" applyBorder="1" applyAlignment="1">
      <alignment horizontal="center" vertical="center" wrapText="1"/>
    </xf>
    <xf numFmtId="164" fontId="23" fillId="18" borderId="9" xfId="0" applyNumberFormat="1" applyFont="1" applyFill="1" applyBorder="1" applyAlignment="1">
      <alignment horizontal="center" vertical="center"/>
    </xf>
    <xf numFmtId="0" fontId="23" fillId="18" borderId="9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164" fontId="23" fillId="0" borderId="9" xfId="56" applyFont="1" applyBorder="1" applyAlignment="1">
      <alignment horizontal="center" vertical="center"/>
    </xf>
    <xf numFmtId="164" fontId="23" fillId="18" borderId="9" xfId="56" applyFont="1" applyFill="1" applyBorder="1" applyAlignment="1">
      <alignment horizontal="center" vertical="center"/>
    </xf>
    <xf numFmtId="0" fontId="23" fillId="18" borderId="11" xfId="0" applyFont="1" applyFill="1" applyBorder="1" applyAlignment="1">
      <alignment horizontal="center" vertical="center"/>
    </xf>
    <xf numFmtId="0" fontId="23" fillId="18" borderId="10" xfId="0" applyFont="1" applyFill="1" applyBorder="1" applyAlignment="1">
      <alignment horizontal="center" vertical="center"/>
    </xf>
    <xf numFmtId="0" fontId="23" fillId="18" borderId="12" xfId="0" applyFont="1" applyFill="1" applyBorder="1" applyAlignment="1">
      <alignment horizontal="center" vertical="center"/>
    </xf>
    <xf numFmtId="0" fontId="23" fillId="20" borderId="9" xfId="0" applyFont="1" applyFill="1" applyBorder="1" applyAlignment="1">
      <alignment horizontal="center" vertical="center"/>
    </xf>
    <xf numFmtId="164" fontId="23" fillId="20" borderId="9" xfId="0" applyNumberFormat="1" applyFont="1" applyFill="1" applyBorder="1" applyAlignment="1">
      <alignment horizontal="center" vertical="center"/>
    </xf>
    <xf numFmtId="164" fontId="23" fillId="20" borderId="9" xfId="56" applyFont="1" applyFill="1" applyBorder="1" applyAlignment="1">
      <alignment horizontal="center" vertical="center"/>
    </xf>
    <xf numFmtId="0" fontId="24" fillId="20" borderId="9" xfId="0" applyFont="1" applyFill="1" applyBorder="1" applyAlignment="1">
      <alignment horizontal="center" vertical="center" wrapText="1"/>
    </xf>
    <xf numFmtId="164" fontId="24" fillId="20" borderId="9" xfId="56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18" borderId="0" xfId="0" applyFont="1" applyFill="1" applyAlignment="1">
      <alignment horizontal="center" vertical="center"/>
    </xf>
    <xf numFmtId="164" fontId="23" fillId="0" borderId="0" xfId="56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4" fillId="0" borderId="9" xfId="0" applyNumberFormat="1" applyFont="1" applyBorder="1" applyAlignment="1">
      <alignment horizontal="center" vertical="center"/>
    </xf>
    <xf numFmtId="0" fontId="24" fillId="19" borderId="13" xfId="0" applyFont="1" applyFill="1" applyBorder="1" applyAlignment="1">
      <alignment horizontal="center" vertical="center"/>
    </xf>
    <xf numFmtId="0" fontId="24" fillId="19" borderId="9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9" xfId="0" applyFont="1" applyBorder="1" applyAlignment="1">
      <alignment horizontal="center" vertical="center"/>
    </xf>
  </cellXfs>
  <cellStyles count="57">
    <cellStyle name="20% - Colore 1" xfId="1" xr:uid="{00000000-0005-0000-0000-000006000000}"/>
    <cellStyle name="20% - Colore 2" xfId="2" xr:uid="{00000000-0005-0000-0000-000007000000}"/>
    <cellStyle name="20% - Colore 3" xfId="3" xr:uid="{00000000-0005-0000-0000-000008000000}"/>
    <cellStyle name="20% - Colore 4" xfId="4" xr:uid="{00000000-0005-0000-0000-000009000000}"/>
    <cellStyle name="20% - Colore 5" xfId="5" xr:uid="{00000000-0005-0000-0000-00000A000000}"/>
    <cellStyle name="20% - Colore 6" xfId="6" xr:uid="{00000000-0005-0000-0000-00000B000000}"/>
    <cellStyle name="40% - Colore 1" xfId="7" xr:uid="{00000000-0005-0000-0000-00000C000000}"/>
    <cellStyle name="40% - Colore 2" xfId="8" xr:uid="{00000000-0005-0000-0000-00000D000000}"/>
    <cellStyle name="40% - Colore 3" xfId="9" xr:uid="{00000000-0005-0000-0000-00000E000000}"/>
    <cellStyle name="40% - Colore 4" xfId="10" xr:uid="{00000000-0005-0000-0000-00000F000000}"/>
    <cellStyle name="40% - Colore 5" xfId="11" xr:uid="{00000000-0005-0000-0000-000010000000}"/>
    <cellStyle name="40% - Colore 6" xfId="12" xr:uid="{00000000-0005-0000-0000-000011000000}"/>
    <cellStyle name="60% - Colore 1" xfId="13" xr:uid="{00000000-0005-0000-0000-000012000000}"/>
    <cellStyle name="60% - Colore 2" xfId="14" xr:uid="{00000000-0005-0000-0000-000013000000}"/>
    <cellStyle name="60% - Colore 3" xfId="15" xr:uid="{00000000-0005-0000-0000-000014000000}"/>
    <cellStyle name="60% - Colore 4" xfId="16" xr:uid="{00000000-0005-0000-0000-000015000000}"/>
    <cellStyle name="60% - Colore 5" xfId="17" xr:uid="{00000000-0005-0000-0000-000016000000}"/>
    <cellStyle name="60% - Colore 6" xfId="18" xr:uid="{00000000-0005-0000-0000-000017000000}"/>
    <cellStyle name="Calcolo" xfId="19" xr:uid="{00000000-0005-0000-0000-000018000000}"/>
    <cellStyle name="Cella collegata" xfId="20" xr:uid="{00000000-0005-0000-0000-000019000000}"/>
    <cellStyle name="Cella da controllare" xfId="21" xr:uid="{00000000-0005-0000-0000-00001A000000}"/>
    <cellStyle name="Colore 1" xfId="22" xr:uid="{00000000-0005-0000-0000-00001B000000}"/>
    <cellStyle name="Colore 2" xfId="23" xr:uid="{00000000-0005-0000-0000-00001C000000}"/>
    <cellStyle name="Colore 3" xfId="24" xr:uid="{00000000-0005-0000-0000-00001D000000}"/>
    <cellStyle name="Colore 4" xfId="25" xr:uid="{00000000-0005-0000-0000-00001E000000}"/>
    <cellStyle name="Colore 5" xfId="26" xr:uid="{00000000-0005-0000-0000-00001F000000}"/>
    <cellStyle name="Colore 6" xfId="27" xr:uid="{00000000-0005-0000-0000-000020000000}"/>
    <cellStyle name="Euro" xfId="28" xr:uid="{00000000-0005-0000-0000-000021000000}"/>
    <cellStyle name="Euro 2" xfId="29" xr:uid="{00000000-0005-0000-0000-000022000000}"/>
    <cellStyle name="Excel Built-in Normal" xfId="54" xr:uid="{00000000-0005-0000-0000-00003B000000}"/>
    <cellStyle name="Excel Built-in Normal 2" xfId="55" xr:uid="{00000000-0005-0000-0000-00003C000000}"/>
    <cellStyle name="Input" xfId="30" xr:uid="{00000000-0005-0000-0000-000023000000}"/>
    <cellStyle name="Migliaia [0] 2" xfId="33" xr:uid="{00000000-0005-0000-0000-000026000000}"/>
    <cellStyle name="Migliaia [0] 2 2" xfId="34" xr:uid="{00000000-0005-0000-0000-000027000000}"/>
    <cellStyle name="Migliaia 2" xfId="31" xr:uid="{00000000-0005-0000-0000-000024000000}"/>
    <cellStyle name="Migliaia 3" xfId="32" xr:uid="{00000000-0005-0000-0000-000025000000}"/>
    <cellStyle name="Neutrale" xfId="35" xr:uid="{00000000-0005-0000-0000-000028000000}"/>
    <cellStyle name="Normale" xfId="0" builtinId="0"/>
    <cellStyle name="Normale 2" xfId="36" xr:uid="{00000000-0005-0000-0000-000029000000}"/>
    <cellStyle name="Normale 2 2" xfId="37" xr:uid="{00000000-0005-0000-0000-00002A000000}"/>
    <cellStyle name="Normale 3" xfId="38" xr:uid="{00000000-0005-0000-0000-00002B000000}"/>
    <cellStyle name="Normale 5" xfId="39" xr:uid="{00000000-0005-0000-0000-00002C000000}"/>
    <cellStyle name="Nota 1" xfId="40" xr:uid="{00000000-0005-0000-0000-00002D000000}"/>
    <cellStyle name="Output" xfId="41" xr:uid="{00000000-0005-0000-0000-00002E000000}"/>
    <cellStyle name="Testo avviso" xfId="42" xr:uid="{00000000-0005-0000-0000-00002F000000}"/>
    <cellStyle name="Testo descrittivo" xfId="43" xr:uid="{00000000-0005-0000-0000-000030000000}"/>
    <cellStyle name="Titolo 1 1" xfId="44" xr:uid="{00000000-0005-0000-0000-000031000000}"/>
    <cellStyle name="Titolo 2 1" xfId="45" xr:uid="{00000000-0005-0000-0000-000032000000}"/>
    <cellStyle name="Titolo 3" xfId="46" xr:uid="{00000000-0005-0000-0000-000033000000}"/>
    <cellStyle name="Titolo 4" xfId="47" xr:uid="{00000000-0005-0000-0000-000034000000}"/>
    <cellStyle name="Titolo 5" xfId="48" xr:uid="{00000000-0005-0000-0000-000035000000}"/>
    <cellStyle name="Totale" xfId="49" xr:uid="{00000000-0005-0000-0000-000036000000}"/>
    <cellStyle name="Valore non valido" xfId="50" xr:uid="{00000000-0005-0000-0000-000037000000}"/>
    <cellStyle name="Valore valido" xfId="51" xr:uid="{00000000-0005-0000-0000-000038000000}"/>
    <cellStyle name="Valuta" xfId="56" builtinId="4"/>
    <cellStyle name="Valuta 2" xfId="52" xr:uid="{00000000-0005-0000-0000-000039000000}"/>
    <cellStyle name="Valuta 2 2" xfId="53" xr:uid="{00000000-0005-0000-0000-00003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F10D0C"/>
      <rgbColor rgb="FF008000"/>
      <rgbColor rgb="FF000080"/>
      <rgbColor rgb="FF808000"/>
      <rgbColor rgb="FF800080"/>
      <rgbColor rgb="FF008080"/>
      <rgbColor rgb="FFAEAAAA"/>
      <rgbColor rgb="FF808080"/>
      <rgbColor rgb="FF9999FF"/>
      <rgbColor rgb="FFC9211E"/>
      <rgbColor rgb="FFFFFFCC"/>
      <rgbColor rgb="FFCCFFFF"/>
      <rgbColor rgb="FF660066"/>
      <rgbColor rgb="FFFFB66C"/>
      <rgbColor rgb="FF0066CC"/>
      <rgbColor rgb="FFC1E5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F2D0"/>
      <rgbColor rgb="FFCCFFCC"/>
      <rgbColor rgb="FFFFFF99"/>
      <rgbColor rgb="FF99CCFF"/>
      <rgbColor rgb="FFFF99CC"/>
      <rgbColor rgb="FFF8CBAD"/>
      <rgbColor rgb="FFFFCC99"/>
      <rgbColor rgb="FF3465A4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36"/>
  <sheetViews>
    <sheetView tabSelected="1" topLeftCell="D1" zoomScale="85" zoomScaleNormal="85" workbookViewId="0">
      <pane ySplit="2" topLeftCell="A3" activePane="bottomLeft" state="frozen"/>
      <selection pane="bottomLeft" activeCell="P9" sqref="P9"/>
    </sheetView>
  </sheetViews>
  <sheetFormatPr defaultColWidth="8.875" defaultRowHeight="12" x14ac:dyDescent="0.2"/>
  <cols>
    <col min="1" max="1" width="12.875" style="20" customWidth="1"/>
    <col min="2" max="2" width="16.75" style="20" customWidth="1"/>
    <col min="3" max="3" width="17.375" style="20" customWidth="1"/>
    <col min="4" max="4" width="16.875" style="20" customWidth="1"/>
    <col min="5" max="5" width="27.375" style="20" customWidth="1"/>
    <col min="6" max="6" width="20.375" style="7" customWidth="1"/>
    <col min="7" max="7" width="18.125" style="21" customWidth="1"/>
    <col min="8" max="8" width="20.375" style="7" customWidth="1"/>
    <col min="9" max="9" width="24.25" style="7" customWidth="1"/>
    <col min="10" max="10" width="18.125" style="7" customWidth="1"/>
    <col min="11" max="11" width="27" style="7" customWidth="1"/>
    <col min="12" max="12" width="21.875" style="13" customWidth="1"/>
    <col min="13" max="13" width="27.5" style="20" customWidth="1"/>
    <col min="14" max="14" width="20.125" style="20" customWidth="1"/>
    <col min="15" max="15" width="18" style="20" customWidth="1"/>
    <col min="16" max="16" width="14.375" style="22" customWidth="1"/>
    <col min="17" max="16384" width="8.875" style="20"/>
  </cols>
  <sheetData>
    <row r="1" spans="1:16" ht="14.25" customHeight="1" x14ac:dyDescent="0.2">
      <c r="E1" s="25" t="s">
        <v>17</v>
      </c>
      <c r="G1" s="25" t="s">
        <v>9</v>
      </c>
      <c r="H1" s="26" t="s">
        <v>10</v>
      </c>
      <c r="I1" s="26" t="s">
        <v>11</v>
      </c>
      <c r="J1" s="26" t="s">
        <v>14</v>
      </c>
      <c r="L1" s="7"/>
      <c r="M1" s="8"/>
      <c r="N1" s="8"/>
      <c r="O1" s="7"/>
      <c r="P1" s="11"/>
    </row>
    <row r="2" spans="1:16" ht="45.75" customHeight="1" x14ac:dyDescent="0.2">
      <c r="A2" s="1" t="s">
        <v>0</v>
      </c>
      <c r="B2" s="2" t="s">
        <v>4</v>
      </c>
      <c r="C2" s="1" t="s">
        <v>1</v>
      </c>
      <c r="D2" s="1" t="s">
        <v>3</v>
      </c>
      <c r="E2" s="1" t="s">
        <v>2</v>
      </c>
      <c r="F2" s="1" t="s">
        <v>5</v>
      </c>
      <c r="G2" s="1" t="s">
        <v>8</v>
      </c>
      <c r="H2" s="1" t="s">
        <v>13</v>
      </c>
      <c r="I2" s="1" t="s">
        <v>12</v>
      </c>
      <c r="J2" s="1" t="s">
        <v>15</v>
      </c>
      <c r="K2" s="1" t="s">
        <v>16</v>
      </c>
      <c r="L2" s="1" t="s">
        <v>6</v>
      </c>
      <c r="M2" s="1" t="s">
        <v>7</v>
      </c>
      <c r="N2" s="1" t="s">
        <v>18</v>
      </c>
      <c r="O2" s="18" t="s">
        <v>19</v>
      </c>
      <c r="P2" s="19" t="s">
        <v>20</v>
      </c>
    </row>
    <row r="3" spans="1:16" ht="57.6" customHeight="1" x14ac:dyDescent="0.2">
      <c r="A3" s="3">
        <v>1</v>
      </c>
      <c r="B3" s="4">
        <v>1500</v>
      </c>
      <c r="C3" s="4">
        <v>1500</v>
      </c>
      <c r="D3" s="4">
        <v>3500</v>
      </c>
      <c r="E3" s="5">
        <v>243840</v>
      </c>
      <c r="F3" s="5">
        <f t="shared" ref="F3:F8" si="0">E3*4</f>
        <v>975360</v>
      </c>
      <c r="G3" s="6">
        <f>E3/12*9</f>
        <v>182880</v>
      </c>
      <c r="H3" s="6">
        <f>(F3+G3)*50%</f>
        <v>579120</v>
      </c>
      <c r="I3" s="6">
        <f>(F3+G3)*40%</f>
        <v>463296</v>
      </c>
      <c r="J3" s="6">
        <f>(F3+G3)*20%</f>
        <v>231648</v>
      </c>
      <c r="K3" s="6">
        <f>F3*30%</f>
        <v>292608</v>
      </c>
      <c r="L3" s="6">
        <f>F3*10%</f>
        <v>97536</v>
      </c>
      <c r="M3" s="9">
        <f>SUM(G3:L3)</f>
        <v>1847088</v>
      </c>
      <c r="N3" s="9">
        <f>F3+M3</f>
        <v>2822448</v>
      </c>
      <c r="O3" s="16">
        <f>N3*1%</f>
        <v>28224.48</v>
      </c>
      <c r="P3" s="17">
        <v>165</v>
      </c>
    </row>
    <row r="4" spans="1:16" ht="57.6" customHeight="1" x14ac:dyDescent="0.2">
      <c r="A4" s="3">
        <v>2</v>
      </c>
      <c r="B4" s="4">
        <v>1500</v>
      </c>
      <c r="C4" s="4">
        <v>2500</v>
      </c>
      <c r="D4" s="4">
        <v>300</v>
      </c>
      <c r="E4" s="5">
        <v>760320</v>
      </c>
      <c r="F4" s="5">
        <f t="shared" si="0"/>
        <v>3041280</v>
      </c>
      <c r="G4" s="6">
        <f>E4/12*9</f>
        <v>570240</v>
      </c>
      <c r="H4" s="6">
        <f>(F4+G4)*50%</f>
        <v>1805760</v>
      </c>
      <c r="I4" s="6">
        <f>(F4+G4)*40%</f>
        <v>1444608</v>
      </c>
      <c r="J4" s="6">
        <f>(F4+G4)*20%</f>
        <v>722304</v>
      </c>
      <c r="K4" s="6">
        <f t="shared" ref="K4:K8" si="1">F4*30%</f>
        <v>912384</v>
      </c>
      <c r="L4" s="6">
        <f t="shared" ref="L4:L8" si="2">F4*10%</f>
        <v>304128</v>
      </c>
      <c r="M4" s="9">
        <f>SUM(G4:L4)</f>
        <v>5759424</v>
      </c>
      <c r="N4" s="9">
        <f>F4+M4</f>
        <v>8800704</v>
      </c>
      <c r="O4" s="16">
        <f t="shared" ref="O4:O8" si="3">N4*1%</f>
        <v>88007.040000000008</v>
      </c>
      <c r="P4" s="17">
        <v>220</v>
      </c>
    </row>
    <row r="5" spans="1:16" ht="57.6" customHeight="1" x14ac:dyDescent="0.2">
      <c r="A5" s="3">
        <v>3</v>
      </c>
      <c r="B5" s="4">
        <v>100</v>
      </c>
      <c r="C5" s="4">
        <v>0</v>
      </c>
      <c r="D5" s="4">
        <v>250</v>
      </c>
      <c r="E5" s="5">
        <v>166320</v>
      </c>
      <c r="F5" s="5">
        <f t="shared" si="0"/>
        <v>665280</v>
      </c>
      <c r="G5" s="6">
        <f>E5/12*9</f>
        <v>124740</v>
      </c>
      <c r="H5" s="6">
        <f>(F5+G5)*50%</f>
        <v>395010</v>
      </c>
      <c r="I5" s="6">
        <f>(F5+G5)*40%</f>
        <v>316008</v>
      </c>
      <c r="J5" s="6">
        <f>(F5+G5)*20%</f>
        <v>158004</v>
      </c>
      <c r="K5" s="6">
        <f t="shared" si="1"/>
        <v>199584</v>
      </c>
      <c r="L5" s="6">
        <f t="shared" si="2"/>
        <v>66528</v>
      </c>
      <c r="M5" s="9">
        <f>SUM(G5:L5)</f>
        <v>1259874</v>
      </c>
      <c r="N5" s="9">
        <f>F5+M5</f>
        <v>1925154</v>
      </c>
      <c r="O5" s="16">
        <f t="shared" si="3"/>
        <v>19251.54</v>
      </c>
      <c r="P5" s="17">
        <v>165</v>
      </c>
    </row>
    <row r="6" spans="1:16" ht="57.6" customHeight="1" x14ac:dyDescent="0.2">
      <c r="A6" s="3">
        <v>4</v>
      </c>
      <c r="B6" s="4">
        <v>200</v>
      </c>
      <c r="C6" s="4">
        <v>1500</v>
      </c>
      <c r="D6" s="4">
        <v>0</v>
      </c>
      <c r="E6" s="5">
        <v>81792</v>
      </c>
      <c r="F6" s="5">
        <f t="shared" si="0"/>
        <v>327168</v>
      </c>
      <c r="G6" s="6">
        <f>E6/12*9</f>
        <v>61344</v>
      </c>
      <c r="H6" s="6">
        <f>(F6+G6)*50%</f>
        <v>194256</v>
      </c>
      <c r="I6" s="6">
        <f>(F6+G6)*40%</f>
        <v>155404.80000000002</v>
      </c>
      <c r="J6" s="6">
        <f>(F6+G6)*20%</f>
        <v>77702.400000000009</v>
      </c>
      <c r="K6" s="6">
        <f t="shared" si="1"/>
        <v>98150.399999999994</v>
      </c>
      <c r="L6" s="6">
        <f t="shared" si="2"/>
        <v>32716.800000000003</v>
      </c>
      <c r="M6" s="9">
        <f>SUM(G6:L6)</f>
        <v>619574.40000000014</v>
      </c>
      <c r="N6" s="9">
        <f>F6+M6</f>
        <v>946742.40000000014</v>
      </c>
      <c r="O6" s="16">
        <f t="shared" si="3"/>
        <v>9467.4240000000009</v>
      </c>
      <c r="P6" s="17">
        <v>90</v>
      </c>
    </row>
    <row r="7" spans="1:16" ht="57.6" customHeight="1" x14ac:dyDescent="0.2">
      <c r="A7" s="3">
        <v>5</v>
      </c>
      <c r="B7" s="4">
        <v>10000</v>
      </c>
      <c r="C7" s="4">
        <v>3000</v>
      </c>
      <c r="D7" s="4">
        <v>0</v>
      </c>
      <c r="E7" s="5">
        <v>91776</v>
      </c>
      <c r="F7" s="5">
        <f t="shared" si="0"/>
        <v>367104</v>
      </c>
      <c r="G7" s="6">
        <f>E7/12*9</f>
        <v>68832</v>
      </c>
      <c r="H7" s="6">
        <f>(F7+G7)*50%</f>
        <v>217968</v>
      </c>
      <c r="I7" s="6">
        <f>(F7+G7)*40%</f>
        <v>174374.40000000002</v>
      </c>
      <c r="J7" s="6">
        <f>(F7+G7)*20%</f>
        <v>87187.200000000012</v>
      </c>
      <c r="K7" s="6">
        <f t="shared" si="1"/>
        <v>110131.2</v>
      </c>
      <c r="L7" s="6">
        <f t="shared" si="2"/>
        <v>36710.400000000001</v>
      </c>
      <c r="M7" s="9">
        <f>SUM(G7:L7)</f>
        <v>695203.20000000007</v>
      </c>
      <c r="N7" s="9">
        <f>F7+M7</f>
        <v>1062307.2000000002</v>
      </c>
      <c r="O7" s="16">
        <f t="shared" si="3"/>
        <v>10623.072000000002</v>
      </c>
      <c r="P7" s="17">
        <v>165</v>
      </c>
    </row>
    <row r="8" spans="1:16" ht="57.6" customHeight="1" x14ac:dyDescent="0.2">
      <c r="A8" s="3">
        <v>6</v>
      </c>
      <c r="B8" s="4">
        <v>6000</v>
      </c>
      <c r="C8" s="4">
        <v>3000</v>
      </c>
      <c r="D8" s="4">
        <v>1200</v>
      </c>
      <c r="E8" s="5">
        <v>346608</v>
      </c>
      <c r="F8" s="5">
        <f t="shared" si="0"/>
        <v>1386432</v>
      </c>
      <c r="G8" s="6">
        <f>E8/12*9</f>
        <v>259956</v>
      </c>
      <c r="H8" s="6">
        <f>(F8+G8)*50%</f>
        <v>823194</v>
      </c>
      <c r="I8" s="6">
        <f>(F8+G8)*40%</f>
        <v>658555.20000000007</v>
      </c>
      <c r="J8" s="6">
        <f>(F8+G8)*20%</f>
        <v>329277.60000000003</v>
      </c>
      <c r="K8" s="6">
        <f t="shared" si="1"/>
        <v>415929.59999999998</v>
      </c>
      <c r="L8" s="6">
        <f t="shared" si="2"/>
        <v>138643.20000000001</v>
      </c>
      <c r="M8" s="9">
        <f>SUM(G8:L8)</f>
        <v>2625555.6000000006</v>
      </c>
      <c r="N8" s="9">
        <f>F8+M8</f>
        <v>4011987.6000000006</v>
      </c>
      <c r="O8" s="16">
        <f t="shared" si="3"/>
        <v>40119.876000000004</v>
      </c>
      <c r="P8" s="17">
        <v>165</v>
      </c>
    </row>
    <row r="9" spans="1:16" x14ac:dyDescent="0.2">
      <c r="A9" s="8"/>
      <c r="B9" s="8"/>
      <c r="C9" s="8"/>
      <c r="D9" s="8"/>
      <c r="E9" s="8"/>
      <c r="G9" s="7"/>
      <c r="L9" s="7"/>
      <c r="M9" s="8"/>
      <c r="N9" s="8"/>
      <c r="O9" s="15"/>
      <c r="P9" s="17"/>
    </row>
    <row r="10" spans="1:16" x14ac:dyDescent="0.2">
      <c r="A10" s="8"/>
      <c r="B10" s="8"/>
      <c r="C10" s="8"/>
      <c r="D10" s="8"/>
      <c r="E10" s="10">
        <f>SUM(E3:E9)</f>
        <v>1690656</v>
      </c>
      <c r="F10" s="11">
        <f>SUM(F3:F8)</f>
        <v>6762624</v>
      </c>
      <c r="G10" s="11">
        <f>SUM(G3:G8)</f>
        <v>1267992</v>
      </c>
      <c r="H10" s="11">
        <f t="shared" ref="H10:N10" si="4">SUM(H3:H8)</f>
        <v>4015308</v>
      </c>
      <c r="I10" s="11">
        <f t="shared" si="4"/>
        <v>3212246.4</v>
      </c>
      <c r="J10" s="11">
        <f t="shared" si="4"/>
        <v>1606123.2</v>
      </c>
      <c r="K10" s="11">
        <f t="shared" si="4"/>
        <v>2028787.1999999997</v>
      </c>
      <c r="L10" s="11">
        <f t="shared" si="4"/>
        <v>676262.39999999991</v>
      </c>
      <c r="M10" s="11">
        <f t="shared" si="4"/>
        <v>12806719.199999999</v>
      </c>
      <c r="N10" s="11">
        <f t="shared" si="4"/>
        <v>19569343.200000003</v>
      </c>
      <c r="O10" s="15"/>
      <c r="P10" s="17"/>
    </row>
    <row r="11" spans="1:16" x14ac:dyDescent="0.2">
      <c r="F11" s="21"/>
      <c r="H11" s="21"/>
      <c r="I11" s="21"/>
      <c r="J11" s="21"/>
      <c r="K11" s="21"/>
      <c r="L11" s="21"/>
    </row>
    <row r="12" spans="1:16" x14ac:dyDescent="0.2">
      <c r="E12" s="23"/>
      <c r="F12" s="21"/>
      <c r="H12" s="21"/>
      <c r="I12" s="21"/>
      <c r="J12" s="21"/>
      <c r="K12" s="21"/>
      <c r="L12" s="21"/>
    </row>
    <row r="13" spans="1:16" x14ac:dyDescent="0.2">
      <c r="F13" s="21"/>
      <c r="H13" s="21"/>
      <c r="I13" s="21"/>
      <c r="J13" s="21"/>
      <c r="K13" s="21"/>
      <c r="L13" s="21"/>
    </row>
    <row r="14" spans="1:16" x14ac:dyDescent="0.2">
      <c r="A14" s="28" t="s">
        <v>21</v>
      </c>
      <c r="B14" s="28"/>
      <c r="C14" s="28"/>
      <c r="D14" s="28"/>
      <c r="E14" s="28"/>
      <c r="F14" s="10">
        <f>SUM(F3:F8)</f>
        <v>6762624</v>
      </c>
      <c r="H14" s="21"/>
      <c r="I14" s="21"/>
      <c r="J14" s="21"/>
      <c r="K14" s="21"/>
      <c r="L14" s="21"/>
    </row>
    <row r="15" spans="1:16" x14ac:dyDescent="0.2">
      <c r="A15" s="28" t="s">
        <v>22</v>
      </c>
      <c r="B15" s="28"/>
      <c r="C15" s="28"/>
      <c r="D15" s="28"/>
      <c r="E15" s="28"/>
      <c r="F15" s="10">
        <f>SUM(G3:G8)</f>
        <v>1267992</v>
      </c>
      <c r="H15" s="21"/>
      <c r="I15" s="21"/>
      <c r="J15" s="21"/>
      <c r="K15" s="21"/>
      <c r="L15" s="21"/>
    </row>
    <row r="16" spans="1:16" x14ac:dyDescent="0.2">
      <c r="A16" s="28" t="s">
        <v>23</v>
      </c>
      <c r="B16" s="28"/>
      <c r="C16" s="28"/>
      <c r="D16" s="28"/>
      <c r="E16" s="28"/>
      <c r="F16" s="10">
        <f>SUM(H3:H8)</f>
        <v>4015308</v>
      </c>
      <c r="H16" s="21"/>
      <c r="I16" s="21"/>
      <c r="J16" s="21"/>
      <c r="K16" s="21"/>
      <c r="L16" s="21"/>
    </row>
    <row r="17" spans="1:12" x14ac:dyDescent="0.2">
      <c r="A17" s="28" t="s">
        <v>24</v>
      </c>
      <c r="B17" s="28"/>
      <c r="C17" s="28"/>
      <c r="D17" s="28"/>
      <c r="E17" s="28"/>
      <c r="F17" s="9">
        <f>SUM(I3:I8)</f>
        <v>3212246.4</v>
      </c>
      <c r="H17" s="21"/>
      <c r="I17" s="21"/>
      <c r="J17" s="21"/>
      <c r="K17" s="21"/>
      <c r="L17" s="21"/>
    </row>
    <row r="18" spans="1:12" x14ac:dyDescent="0.2">
      <c r="A18" s="28" t="s">
        <v>25</v>
      </c>
      <c r="B18" s="28"/>
      <c r="C18" s="28"/>
      <c r="D18" s="28"/>
      <c r="E18" s="28"/>
      <c r="F18" s="9">
        <f>SUM(J3:J8)</f>
        <v>1606123.2</v>
      </c>
      <c r="H18" s="21"/>
      <c r="I18" s="21"/>
      <c r="J18" s="21"/>
      <c r="K18" s="21"/>
      <c r="L18" s="21"/>
    </row>
    <row r="19" spans="1:12" ht="21.75" customHeight="1" x14ac:dyDescent="0.2">
      <c r="A19" s="28" t="s">
        <v>26</v>
      </c>
      <c r="B19" s="28"/>
      <c r="C19" s="28"/>
      <c r="D19" s="28"/>
      <c r="E19" s="28"/>
      <c r="F19" s="9">
        <v>2028787.2</v>
      </c>
      <c r="H19" s="21"/>
      <c r="I19" s="21"/>
      <c r="J19" s="21"/>
      <c r="K19" s="21"/>
      <c r="L19" s="21"/>
    </row>
    <row r="20" spans="1:12" ht="21.75" customHeight="1" x14ac:dyDescent="0.2">
      <c r="A20" s="28" t="s">
        <v>27</v>
      </c>
      <c r="B20" s="28"/>
      <c r="C20" s="28"/>
      <c r="D20" s="28"/>
      <c r="E20" s="28"/>
      <c r="F20" s="9">
        <v>676262.40000000002</v>
      </c>
      <c r="H20" s="21"/>
      <c r="I20" s="21"/>
      <c r="J20" s="21"/>
      <c r="K20" s="21"/>
      <c r="L20" s="21"/>
    </row>
    <row r="21" spans="1:12" ht="21.75" customHeight="1" x14ac:dyDescent="0.2">
      <c r="A21" s="28" t="s">
        <v>28</v>
      </c>
      <c r="B21" s="28"/>
      <c r="C21" s="28"/>
      <c r="D21" s="28"/>
      <c r="E21" s="28"/>
      <c r="F21" s="24">
        <f>SUM(F14:F20)</f>
        <v>19569343.199999999</v>
      </c>
      <c r="H21" s="21"/>
      <c r="I21" s="21"/>
      <c r="J21" s="21"/>
      <c r="K21" s="21"/>
      <c r="L21" s="21"/>
    </row>
    <row r="22" spans="1:12" x14ac:dyDescent="0.2">
      <c r="A22" s="27"/>
      <c r="B22" s="27"/>
      <c r="C22" s="27"/>
      <c r="D22" s="27"/>
      <c r="E22" s="27"/>
      <c r="F22" s="21"/>
      <c r="H22" s="21"/>
      <c r="I22" s="21"/>
      <c r="J22" s="21"/>
      <c r="K22" s="21"/>
      <c r="L22" s="21"/>
    </row>
    <row r="23" spans="1:12" x14ac:dyDescent="0.2">
      <c r="A23" s="27"/>
      <c r="B23" s="27"/>
      <c r="C23" s="27"/>
      <c r="D23" s="27"/>
      <c r="E23" s="27"/>
      <c r="F23" s="21"/>
      <c r="H23" s="21"/>
      <c r="I23" s="21"/>
      <c r="J23" s="21"/>
      <c r="K23" s="21"/>
      <c r="L23" s="21"/>
    </row>
    <row r="24" spans="1:12" x14ac:dyDescent="0.2">
      <c r="A24" s="27"/>
      <c r="B24" s="27"/>
      <c r="C24" s="27"/>
      <c r="D24" s="27"/>
      <c r="E24" s="27"/>
      <c r="F24" s="21"/>
      <c r="H24" s="21"/>
      <c r="I24" s="21"/>
      <c r="J24" s="21"/>
      <c r="K24" s="21"/>
      <c r="L24" s="21"/>
    </row>
    <row r="25" spans="1:12" x14ac:dyDescent="0.2">
      <c r="A25" s="27"/>
      <c r="B25" s="27"/>
      <c r="C25" s="27"/>
      <c r="D25" s="27"/>
      <c r="E25" s="27"/>
      <c r="F25" s="21"/>
      <c r="H25" s="21"/>
      <c r="I25" s="21"/>
      <c r="J25" s="21"/>
      <c r="K25" s="21"/>
      <c r="L25" s="21"/>
    </row>
    <row r="26" spans="1:12" x14ac:dyDescent="0.2">
      <c r="A26" s="27"/>
      <c r="B26" s="27"/>
      <c r="C26" s="27"/>
      <c r="D26" s="27"/>
      <c r="E26" s="27"/>
      <c r="F26" s="21"/>
      <c r="H26" s="21"/>
      <c r="I26" s="21"/>
      <c r="J26" s="21"/>
      <c r="K26" s="21"/>
      <c r="L26" s="21"/>
    </row>
    <row r="27" spans="1:12" x14ac:dyDescent="0.2">
      <c r="A27" s="27"/>
      <c r="B27" s="27"/>
      <c r="C27" s="27"/>
      <c r="D27" s="27"/>
      <c r="E27" s="27"/>
      <c r="F27" s="21"/>
      <c r="H27" s="21"/>
      <c r="I27" s="21"/>
      <c r="J27" s="21"/>
      <c r="K27" s="21"/>
      <c r="L27" s="21"/>
    </row>
    <row r="28" spans="1:12" x14ac:dyDescent="0.2">
      <c r="A28" s="27"/>
      <c r="B28" s="27"/>
      <c r="C28" s="27"/>
      <c r="D28" s="27"/>
      <c r="E28" s="27"/>
      <c r="F28" s="21"/>
      <c r="H28" s="21"/>
      <c r="I28" s="21"/>
      <c r="J28" s="21"/>
      <c r="K28" s="21"/>
      <c r="L28" s="21"/>
    </row>
    <row r="29" spans="1:12" x14ac:dyDescent="0.2">
      <c r="A29" s="27"/>
      <c r="B29" s="27"/>
      <c r="C29" s="27"/>
      <c r="D29" s="27"/>
      <c r="E29" s="27"/>
      <c r="F29" s="21"/>
      <c r="H29" s="21"/>
      <c r="I29" s="21"/>
      <c r="J29" s="21"/>
      <c r="K29" s="21"/>
      <c r="L29" s="21"/>
    </row>
    <row r="30" spans="1:12" x14ac:dyDescent="0.2">
      <c r="A30" s="27"/>
      <c r="B30" s="27"/>
      <c r="C30" s="27"/>
      <c r="D30" s="27"/>
      <c r="E30" s="27"/>
      <c r="F30" s="21"/>
      <c r="H30" s="21"/>
      <c r="I30" s="21"/>
      <c r="J30" s="21"/>
      <c r="K30" s="21"/>
      <c r="L30" s="21"/>
    </row>
    <row r="31" spans="1:12" x14ac:dyDescent="0.2">
      <c r="A31" s="27"/>
      <c r="B31" s="27"/>
      <c r="C31" s="27"/>
      <c r="D31" s="27"/>
      <c r="E31" s="27"/>
      <c r="F31" s="21"/>
      <c r="H31" s="21"/>
      <c r="I31" s="21"/>
      <c r="J31" s="21"/>
      <c r="K31" s="21"/>
      <c r="L31" s="21"/>
    </row>
    <row r="32" spans="1:12" x14ac:dyDescent="0.2">
      <c r="A32" s="27"/>
      <c r="B32" s="27"/>
      <c r="C32" s="27"/>
      <c r="D32" s="27"/>
      <c r="E32" s="27"/>
      <c r="F32" s="21"/>
      <c r="H32" s="21"/>
      <c r="I32" s="21"/>
      <c r="J32" s="21"/>
      <c r="K32" s="21"/>
      <c r="L32" s="21"/>
    </row>
    <row r="33" spans="1:12" x14ac:dyDescent="0.2">
      <c r="A33" s="27"/>
      <c r="B33" s="27"/>
      <c r="C33" s="27"/>
      <c r="D33" s="27"/>
      <c r="E33" s="27"/>
      <c r="F33" s="21"/>
      <c r="H33" s="21"/>
      <c r="I33" s="21"/>
      <c r="J33" s="21"/>
      <c r="K33" s="21"/>
      <c r="L33" s="21"/>
    </row>
    <row r="34" spans="1:12" x14ac:dyDescent="0.2">
      <c r="F34" s="21"/>
      <c r="H34" s="21"/>
      <c r="I34" s="21"/>
      <c r="J34" s="21"/>
      <c r="K34" s="21"/>
      <c r="L34" s="21"/>
    </row>
    <row r="35" spans="1:12" x14ac:dyDescent="0.2">
      <c r="F35" s="21"/>
      <c r="H35" s="21"/>
      <c r="I35" s="21"/>
      <c r="J35" s="21"/>
      <c r="K35" s="21"/>
      <c r="L35" s="21"/>
    </row>
    <row r="36" spans="1:12" x14ac:dyDescent="0.2">
      <c r="F36" s="21"/>
      <c r="H36" s="21"/>
      <c r="I36" s="21"/>
      <c r="J36" s="21"/>
      <c r="K36" s="21"/>
      <c r="L36" s="21"/>
    </row>
    <row r="37" spans="1:12" x14ac:dyDescent="0.2">
      <c r="F37" s="21"/>
      <c r="H37" s="21"/>
      <c r="I37" s="21"/>
      <c r="J37" s="21"/>
      <c r="K37" s="21"/>
      <c r="L37" s="21"/>
    </row>
    <row r="38" spans="1:12" x14ac:dyDescent="0.2">
      <c r="F38" s="21"/>
      <c r="H38" s="21"/>
      <c r="I38" s="21"/>
      <c r="J38" s="21"/>
      <c r="K38" s="21"/>
      <c r="L38" s="21"/>
    </row>
    <row r="39" spans="1:12" x14ac:dyDescent="0.2">
      <c r="F39" s="21"/>
      <c r="H39" s="21"/>
      <c r="I39" s="21"/>
      <c r="J39" s="21"/>
      <c r="K39" s="21"/>
      <c r="L39" s="21"/>
    </row>
    <row r="40" spans="1:12" x14ac:dyDescent="0.2">
      <c r="F40" s="21"/>
      <c r="H40" s="21"/>
      <c r="I40" s="21"/>
      <c r="J40" s="21"/>
      <c r="K40" s="21"/>
      <c r="L40" s="21"/>
    </row>
    <row r="41" spans="1:12" x14ac:dyDescent="0.2">
      <c r="F41" s="21"/>
      <c r="H41" s="21"/>
      <c r="I41" s="21"/>
      <c r="J41" s="21"/>
      <c r="K41" s="21"/>
      <c r="L41" s="21"/>
    </row>
    <row r="42" spans="1:12" x14ac:dyDescent="0.2">
      <c r="F42" s="21"/>
      <c r="H42" s="21"/>
      <c r="I42" s="21"/>
      <c r="J42" s="21"/>
      <c r="K42" s="21"/>
      <c r="L42" s="21"/>
    </row>
    <row r="43" spans="1:12" x14ac:dyDescent="0.2">
      <c r="F43" s="21"/>
      <c r="H43" s="21"/>
      <c r="I43" s="21"/>
      <c r="J43" s="21"/>
      <c r="K43" s="21"/>
      <c r="L43" s="21"/>
    </row>
    <row r="44" spans="1:12" x14ac:dyDescent="0.2">
      <c r="F44" s="21"/>
      <c r="H44" s="21"/>
      <c r="I44" s="21"/>
      <c r="J44" s="21"/>
      <c r="K44" s="21"/>
      <c r="L44" s="21"/>
    </row>
    <row r="45" spans="1:12" x14ac:dyDescent="0.2">
      <c r="F45" s="21"/>
      <c r="H45" s="21"/>
      <c r="I45" s="21"/>
      <c r="J45" s="21"/>
      <c r="K45" s="21"/>
      <c r="L45" s="21"/>
    </row>
    <row r="46" spans="1:12" x14ac:dyDescent="0.2">
      <c r="F46" s="21"/>
      <c r="H46" s="21"/>
      <c r="I46" s="21"/>
      <c r="J46" s="21"/>
      <c r="K46" s="21"/>
      <c r="L46" s="21"/>
    </row>
    <row r="47" spans="1:12" x14ac:dyDescent="0.2">
      <c r="F47" s="21"/>
      <c r="H47" s="21"/>
      <c r="I47" s="21"/>
      <c r="J47" s="21"/>
      <c r="K47" s="21"/>
      <c r="L47" s="21"/>
    </row>
    <row r="48" spans="1:12" x14ac:dyDescent="0.2">
      <c r="F48" s="21"/>
      <c r="H48" s="21"/>
      <c r="I48" s="21"/>
      <c r="J48" s="21"/>
      <c r="K48" s="21"/>
      <c r="L48" s="21"/>
    </row>
    <row r="49" spans="6:12" x14ac:dyDescent="0.2">
      <c r="F49" s="21"/>
      <c r="H49" s="21"/>
      <c r="I49" s="21"/>
      <c r="J49" s="21"/>
      <c r="K49" s="21"/>
      <c r="L49" s="21"/>
    </row>
    <row r="50" spans="6:12" x14ac:dyDescent="0.2">
      <c r="F50" s="21"/>
      <c r="H50" s="21"/>
      <c r="I50" s="21"/>
      <c r="J50" s="21"/>
      <c r="K50" s="21"/>
      <c r="L50" s="21"/>
    </row>
    <row r="51" spans="6:12" x14ac:dyDescent="0.2">
      <c r="F51" s="21"/>
      <c r="H51" s="21"/>
      <c r="I51" s="21"/>
      <c r="J51" s="21"/>
      <c r="K51" s="21"/>
      <c r="L51" s="21"/>
    </row>
    <row r="52" spans="6:12" x14ac:dyDescent="0.2">
      <c r="F52" s="21"/>
      <c r="H52" s="21"/>
      <c r="I52" s="21"/>
      <c r="J52" s="21"/>
      <c r="K52" s="21"/>
      <c r="L52" s="21"/>
    </row>
    <row r="53" spans="6:12" x14ac:dyDescent="0.2">
      <c r="F53" s="21"/>
      <c r="H53" s="21"/>
      <c r="I53" s="21"/>
      <c r="J53" s="21"/>
      <c r="K53" s="21"/>
      <c r="L53" s="21"/>
    </row>
    <row r="54" spans="6:12" x14ac:dyDescent="0.2">
      <c r="F54" s="21"/>
      <c r="H54" s="21"/>
      <c r="I54" s="21"/>
      <c r="J54" s="21"/>
      <c r="K54" s="21"/>
      <c r="L54" s="21"/>
    </row>
    <row r="55" spans="6:12" x14ac:dyDescent="0.2">
      <c r="F55" s="21"/>
      <c r="H55" s="21"/>
      <c r="I55" s="21"/>
      <c r="J55" s="21"/>
      <c r="K55" s="21"/>
      <c r="L55" s="21"/>
    </row>
    <row r="56" spans="6:12" x14ac:dyDescent="0.2">
      <c r="F56" s="21"/>
      <c r="H56" s="21"/>
      <c r="I56" s="21"/>
      <c r="J56" s="21"/>
      <c r="K56" s="21"/>
      <c r="L56" s="21"/>
    </row>
    <row r="57" spans="6:12" x14ac:dyDescent="0.2">
      <c r="F57" s="21"/>
      <c r="H57" s="21"/>
      <c r="I57" s="21"/>
      <c r="J57" s="21"/>
      <c r="K57" s="21"/>
      <c r="L57" s="21"/>
    </row>
    <row r="58" spans="6:12" x14ac:dyDescent="0.2">
      <c r="F58" s="21"/>
      <c r="H58" s="21"/>
      <c r="I58" s="21"/>
      <c r="J58" s="21"/>
      <c r="K58" s="21"/>
      <c r="L58" s="21"/>
    </row>
    <row r="59" spans="6:12" x14ac:dyDescent="0.2">
      <c r="F59" s="21"/>
      <c r="H59" s="21"/>
      <c r="I59" s="21"/>
      <c r="J59" s="21"/>
      <c r="K59" s="21"/>
      <c r="L59" s="21"/>
    </row>
    <row r="60" spans="6:12" x14ac:dyDescent="0.2">
      <c r="F60" s="21"/>
      <c r="H60" s="21"/>
      <c r="I60" s="21"/>
      <c r="J60" s="21"/>
      <c r="K60" s="21"/>
      <c r="L60" s="21"/>
    </row>
    <row r="61" spans="6:12" x14ac:dyDescent="0.2">
      <c r="F61" s="21"/>
      <c r="H61" s="21"/>
      <c r="I61" s="21"/>
      <c r="J61" s="21"/>
      <c r="K61" s="21"/>
      <c r="L61" s="21"/>
    </row>
    <row r="62" spans="6:12" x14ac:dyDescent="0.2">
      <c r="F62" s="21"/>
      <c r="H62" s="21"/>
      <c r="I62" s="21"/>
      <c r="J62" s="21"/>
      <c r="K62" s="21"/>
      <c r="L62" s="21"/>
    </row>
    <row r="63" spans="6:12" x14ac:dyDescent="0.2">
      <c r="F63" s="21"/>
      <c r="H63" s="21"/>
      <c r="I63" s="21"/>
      <c r="J63" s="21"/>
      <c r="K63" s="21"/>
      <c r="L63" s="21"/>
    </row>
    <row r="64" spans="6:12" x14ac:dyDescent="0.2">
      <c r="F64" s="21"/>
      <c r="H64" s="21"/>
      <c r="I64" s="21"/>
      <c r="J64" s="21"/>
      <c r="K64" s="21"/>
      <c r="L64" s="21"/>
    </row>
    <row r="65" spans="6:12" x14ac:dyDescent="0.2">
      <c r="F65" s="21"/>
      <c r="H65" s="21"/>
      <c r="I65" s="21"/>
      <c r="J65" s="21"/>
      <c r="K65" s="21"/>
      <c r="L65" s="21"/>
    </row>
    <row r="66" spans="6:12" x14ac:dyDescent="0.2">
      <c r="F66" s="21"/>
      <c r="H66" s="21"/>
      <c r="I66" s="21"/>
      <c r="J66" s="21"/>
      <c r="K66" s="21"/>
      <c r="L66" s="21"/>
    </row>
    <row r="67" spans="6:12" x14ac:dyDescent="0.2">
      <c r="F67" s="21"/>
      <c r="H67" s="21"/>
      <c r="I67" s="21"/>
      <c r="J67" s="21"/>
      <c r="K67" s="21"/>
      <c r="L67" s="21"/>
    </row>
    <row r="68" spans="6:12" x14ac:dyDescent="0.2">
      <c r="F68" s="21"/>
      <c r="H68" s="21"/>
      <c r="I68" s="21"/>
      <c r="J68" s="21"/>
      <c r="K68" s="21"/>
      <c r="L68" s="21"/>
    </row>
    <row r="69" spans="6:12" x14ac:dyDescent="0.2">
      <c r="F69" s="21"/>
      <c r="H69" s="21"/>
      <c r="I69" s="21"/>
      <c r="J69" s="21"/>
      <c r="K69" s="21"/>
      <c r="L69" s="21"/>
    </row>
    <row r="70" spans="6:12" x14ac:dyDescent="0.2">
      <c r="F70" s="21"/>
      <c r="H70" s="21"/>
      <c r="I70" s="21"/>
      <c r="J70" s="21"/>
      <c r="K70" s="21"/>
      <c r="L70" s="21"/>
    </row>
    <row r="71" spans="6:12" x14ac:dyDescent="0.2">
      <c r="F71" s="21"/>
      <c r="H71" s="21"/>
      <c r="I71" s="21"/>
      <c r="J71" s="21"/>
      <c r="K71" s="21"/>
      <c r="L71" s="21"/>
    </row>
    <row r="72" spans="6:12" x14ac:dyDescent="0.2">
      <c r="F72" s="21"/>
      <c r="H72" s="21"/>
      <c r="I72" s="21"/>
      <c r="J72" s="21"/>
      <c r="K72" s="21"/>
      <c r="L72" s="21"/>
    </row>
    <row r="73" spans="6:12" x14ac:dyDescent="0.2">
      <c r="F73" s="21"/>
      <c r="H73" s="21"/>
      <c r="I73" s="21"/>
      <c r="J73" s="21"/>
      <c r="K73" s="21"/>
      <c r="L73" s="21"/>
    </row>
    <row r="74" spans="6:12" x14ac:dyDescent="0.2">
      <c r="F74" s="21"/>
      <c r="H74" s="21"/>
      <c r="I74" s="21"/>
      <c r="J74" s="21"/>
      <c r="K74" s="21"/>
      <c r="L74" s="21"/>
    </row>
    <row r="75" spans="6:12" x14ac:dyDescent="0.2">
      <c r="F75" s="21"/>
      <c r="H75" s="21"/>
      <c r="I75" s="21"/>
      <c r="J75" s="21"/>
      <c r="K75" s="21"/>
      <c r="L75" s="21"/>
    </row>
    <row r="76" spans="6:12" x14ac:dyDescent="0.2">
      <c r="F76" s="21"/>
      <c r="H76" s="21"/>
      <c r="I76" s="21"/>
      <c r="J76" s="21"/>
      <c r="K76" s="21"/>
      <c r="L76" s="21"/>
    </row>
    <row r="77" spans="6:12" x14ac:dyDescent="0.2">
      <c r="F77" s="21"/>
      <c r="H77" s="21"/>
      <c r="I77" s="21"/>
      <c r="J77" s="21"/>
      <c r="K77" s="21"/>
      <c r="L77" s="21"/>
    </row>
    <row r="78" spans="6:12" x14ac:dyDescent="0.2">
      <c r="F78" s="21"/>
      <c r="H78" s="21"/>
      <c r="I78" s="21"/>
      <c r="J78" s="21"/>
      <c r="K78" s="21"/>
      <c r="L78" s="21"/>
    </row>
    <row r="79" spans="6:12" x14ac:dyDescent="0.2">
      <c r="F79" s="21"/>
      <c r="H79" s="21"/>
      <c r="I79" s="21"/>
      <c r="J79" s="21"/>
      <c r="K79" s="21"/>
      <c r="L79" s="21"/>
    </row>
    <row r="80" spans="6:12" x14ac:dyDescent="0.2">
      <c r="F80" s="21"/>
      <c r="H80" s="21"/>
      <c r="I80" s="21"/>
      <c r="J80" s="21"/>
      <c r="K80" s="21"/>
      <c r="L80" s="21"/>
    </row>
    <row r="81" spans="6:12" x14ac:dyDescent="0.2">
      <c r="F81" s="21"/>
      <c r="H81" s="21"/>
      <c r="I81" s="21"/>
      <c r="J81" s="21"/>
      <c r="K81" s="21"/>
      <c r="L81" s="21"/>
    </row>
    <row r="82" spans="6:12" x14ac:dyDescent="0.2">
      <c r="F82" s="21"/>
      <c r="H82" s="21"/>
      <c r="I82" s="21"/>
      <c r="J82" s="21"/>
      <c r="K82" s="21"/>
      <c r="L82" s="21"/>
    </row>
    <row r="83" spans="6:12" x14ac:dyDescent="0.2">
      <c r="F83" s="21"/>
      <c r="H83" s="21"/>
      <c r="I83" s="21"/>
      <c r="J83" s="21"/>
      <c r="K83" s="21"/>
      <c r="L83" s="21"/>
    </row>
    <row r="84" spans="6:12" x14ac:dyDescent="0.2">
      <c r="F84" s="21"/>
      <c r="H84" s="21"/>
      <c r="I84" s="21"/>
      <c r="J84" s="21"/>
      <c r="K84" s="21"/>
      <c r="L84" s="21"/>
    </row>
    <row r="85" spans="6:12" x14ac:dyDescent="0.2">
      <c r="F85" s="21"/>
      <c r="H85" s="21"/>
      <c r="I85" s="21"/>
      <c r="J85" s="21"/>
      <c r="K85" s="21"/>
      <c r="L85" s="21"/>
    </row>
    <row r="86" spans="6:12" x14ac:dyDescent="0.2">
      <c r="F86" s="21"/>
      <c r="H86" s="21"/>
      <c r="I86" s="21"/>
      <c r="J86" s="21"/>
      <c r="K86" s="21"/>
      <c r="L86" s="21"/>
    </row>
    <row r="87" spans="6:12" x14ac:dyDescent="0.2">
      <c r="F87" s="21"/>
      <c r="H87" s="21"/>
      <c r="I87" s="21"/>
      <c r="J87" s="21"/>
      <c r="K87" s="21"/>
      <c r="L87" s="21"/>
    </row>
    <row r="88" spans="6:12" x14ac:dyDescent="0.2">
      <c r="F88" s="21"/>
      <c r="H88" s="21"/>
      <c r="I88" s="21"/>
      <c r="J88" s="21"/>
      <c r="K88" s="21"/>
      <c r="L88" s="21"/>
    </row>
    <row r="89" spans="6:12" x14ac:dyDescent="0.2">
      <c r="F89" s="21"/>
      <c r="H89" s="21"/>
      <c r="I89" s="21"/>
      <c r="J89" s="21"/>
      <c r="K89" s="21"/>
      <c r="L89" s="21"/>
    </row>
    <row r="90" spans="6:12" x14ac:dyDescent="0.2">
      <c r="F90" s="21"/>
      <c r="H90" s="21"/>
      <c r="I90" s="21"/>
      <c r="J90" s="21"/>
      <c r="K90" s="21"/>
      <c r="L90" s="21"/>
    </row>
    <row r="91" spans="6:12" x14ac:dyDescent="0.2">
      <c r="F91" s="21"/>
      <c r="H91" s="21"/>
      <c r="I91" s="21"/>
      <c r="J91" s="21"/>
      <c r="K91" s="21"/>
      <c r="L91" s="21"/>
    </row>
    <row r="92" spans="6:12" x14ac:dyDescent="0.2">
      <c r="F92" s="21"/>
      <c r="H92" s="21"/>
      <c r="I92" s="21"/>
      <c r="J92" s="21"/>
      <c r="K92" s="21"/>
      <c r="L92" s="21"/>
    </row>
    <row r="93" spans="6:12" x14ac:dyDescent="0.2">
      <c r="F93" s="21"/>
      <c r="H93" s="21"/>
      <c r="I93" s="21"/>
      <c r="J93" s="21"/>
      <c r="K93" s="21"/>
      <c r="L93" s="21"/>
    </row>
    <row r="94" spans="6:12" x14ac:dyDescent="0.2">
      <c r="F94" s="21"/>
      <c r="H94" s="21"/>
      <c r="I94" s="21"/>
      <c r="J94" s="21"/>
      <c r="K94" s="21"/>
      <c r="L94" s="21"/>
    </row>
    <row r="95" spans="6:12" x14ac:dyDescent="0.2">
      <c r="F95" s="21"/>
      <c r="H95" s="21"/>
      <c r="I95" s="21"/>
      <c r="J95" s="21"/>
      <c r="K95" s="21"/>
      <c r="L95" s="21"/>
    </row>
    <row r="96" spans="6:12" x14ac:dyDescent="0.2">
      <c r="F96" s="21"/>
      <c r="H96" s="21"/>
      <c r="I96" s="21"/>
      <c r="J96" s="21"/>
      <c r="K96" s="21"/>
      <c r="L96" s="21"/>
    </row>
    <row r="97" spans="6:12" x14ac:dyDescent="0.2">
      <c r="F97" s="21"/>
      <c r="H97" s="21"/>
      <c r="I97" s="21"/>
      <c r="J97" s="21"/>
      <c r="K97" s="21"/>
      <c r="L97" s="21"/>
    </row>
    <row r="98" spans="6:12" x14ac:dyDescent="0.2">
      <c r="F98" s="21"/>
      <c r="H98" s="21"/>
      <c r="I98" s="21"/>
      <c r="J98" s="21"/>
      <c r="K98" s="21"/>
      <c r="L98" s="21"/>
    </row>
    <row r="99" spans="6:12" x14ac:dyDescent="0.2">
      <c r="F99" s="21"/>
      <c r="H99" s="21"/>
      <c r="I99" s="21"/>
      <c r="J99" s="21"/>
      <c r="K99" s="21"/>
      <c r="L99" s="21"/>
    </row>
    <row r="100" spans="6:12" x14ac:dyDescent="0.2">
      <c r="F100" s="21"/>
      <c r="H100" s="21"/>
      <c r="I100" s="21"/>
      <c r="J100" s="21"/>
      <c r="K100" s="21"/>
      <c r="L100" s="21"/>
    </row>
    <row r="101" spans="6:12" x14ac:dyDescent="0.2">
      <c r="F101" s="21"/>
      <c r="H101" s="21"/>
      <c r="I101" s="21"/>
      <c r="J101" s="21"/>
      <c r="K101" s="21"/>
      <c r="L101" s="21"/>
    </row>
    <row r="102" spans="6:12" x14ac:dyDescent="0.2">
      <c r="F102" s="21"/>
      <c r="H102" s="21"/>
      <c r="I102" s="21"/>
      <c r="J102" s="21"/>
      <c r="K102" s="21"/>
      <c r="L102" s="21"/>
    </row>
    <row r="103" spans="6:12" x14ac:dyDescent="0.2">
      <c r="F103" s="21"/>
      <c r="H103" s="21"/>
      <c r="I103" s="21"/>
      <c r="J103" s="21"/>
      <c r="K103" s="21"/>
      <c r="L103" s="21"/>
    </row>
    <row r="104" spans="6:12" x14ac:dyDescent="0.2">
      <c r="F104" s="21"/>
      <c r="H104" s="21"/>
      <c r="I104" s="21"/>
      <c r="J104" s="21"/>
      <c r="K104" s="21"/>
      <c r="L104" s="21"/>
    </row>
    <row r="105" spans="6:12" x14ac:dyDescent="0.2">
      <c r="F105" s="21"/>
      <c r="H105" s="21"/>
      <c r="I105" s="21"/>
      <c r="J105" s="21"/>
      <c r="K105" s="21"/>
      <c r="L105" s="21"/>
    </row>
    <row r="106" spans="6:12" x14ac:dyDescent="0.2">
      <c r="F106" s="21"/>
      <c r="H106" s="21"/>
      <c r="I106" s="21"/>
      <c r="J106" s="21"/>
      <c r="K106" s="21"/>
      <c r="L106" s="21"/>
    </row>
    <row r="107" spans="6:12" x14ac:dyDescent="0.2">
      <c r="F107" s="21"/>
      <c r="H107" s="21"/>
      <c r="I107" s="21"/>
      <c r="J107" s="21"/>
      <c r="K107" s="21"/>
      <c r="L107" s="21"/>
    </row>
    <row r="108" spans="6:12" x14ac:dyDescent="0.2">
      <c r="F108" s="21"/>
      <c r="H108" s="21"/>
      <c r="I108" s="21"/>
      <c r="J108" s="21"/>
      <c r="K108" s="21"/>
      <c r="L108" s="21"/>
    </row>
    <row r="109" spans="6:12" x14ac:dyDescent="0.2">
      <c r="F109" s="21"/>
      <c r="H109" s="21"/>
      <c r="I109" s="21"/>
      <c r="J109" s="21"/>
      <c r="K109" s="21"/>
      <c r="L109" s="21"/>
    </row>
    <row r="110" spans="6:12" x14ac:dyDescent="0.2">
      <c r="F110" s="21"/>
      <c r="H110" s="21"/>
      <c r="I110" s="21"/>
      <c r="J110" s="21"/>
      <c r="K110" s="21"/>
      <c r="L110" s="21"/>
    </row>
    <row r="111" spans="6:12" x14ac:dyDescent="0.2">
      <c r="F111" s="21"/>
      <c r="H111" s="21"/>
      <c r="I111" s="21"/>
      <c r="J111" s="21"/>
      <c r="K111" s="21"/>
      <c r="L111" s="21"/>
    </row>
    <row r="112" spans="6:12" x14ac:dyDescent="0.2">
      <c r="F112" s="21"/>
      <c r="H112" s="21"/>
      <c r="I112" s="21"/>
      <c r="J112" s="21"/>
      <c r="K112" s="21"/>
      <c r="L112" s="21"/>
    </row>
    <row r="113" spans="6:12" x14ac:dyDescent="0.2">
      <c r="F113" s="21"/>
      <c r="H113" s="21"/>
      <c r="I113" s="21"/>
      <c r="J113" s="21"/>
      <c r="K113" s="21"/>
      <c r="L113" s="21"/>
    </row>
    <row r="114" spans="6:12" x14ac:dyDescent="0.2">
      <c r="F114" s="21"/>
      <c r="H114" s="21"/>
      <c r="I114" s="21"/>
      <c r="J114" s="21"/>
      <c r="K114" s="21"/>
      <c r="L114" s="21"/>
    </row>
    <row r="115" spans="6:12" x14ac:dyDescent="0.2">
      <c r="F115" s="21"/>
      <c r="H115" s="21"/>
      <c r="I115" s="21"/>
      <c r="J115" s="21"/>
      <c r="K115" s="21"/>
      <c r="L115" s="21"/>
    </row>
    <row r="116" spans="6:12" x14ac:dyDescent="0.2">
      <c r="F116" s="21"/>
      <c r="H116" s="21"/>
      <c r="I116" s="21"/>
      <c r="J116" s="21"/>
      <c r="K116" s="21"/>
      <c r="L116" s="21"/>
    </row>
    <row r="117" spans="6:12" x14ac:dyDescent="0.2">
      <c r="F117" s="21"/>
      <c r="H117" s="21"/>
      <c r="I117" s="21"/>
      <c r="J117" s="21"/>
      <c r="K117" s="21"/>
      <c r="L117" s="21"/>
    </row>
    <row r="118" spans="6:12" x14ac:dyDescent="0.2">
      <c r="F118" s="21"/>
      <c r="H118" s="21"/>
      <c r="I118" s="21"/>
      <c r="J118" s="21"/>
      <c r="K118" s="21"/>
      <c r="L118" s="21"/>
    </row>
    <row r="119" spans="6:12" x14ac:dyDescent="0.2">
      <c r="F119" s="21"/>
      <c r="H119" s="21"/>
      <c r="I119" s="21"/>
      <c r="J119" s="21"/>
      <c r="K119" s="21"/>
      <c r="L119" s="21"/>
    </row>
    <row r="120" spans="6:12" x14ac:dyDescent="0.2">
      <c r="F120" s="21"/>
      <c r="H120" s="21"/>
      <c r="I120" s="21"/>
      <c r="J120" s="21"/>
      <c r="K120" s="21"/>
      <c r="L120" s="21"/>
    </row>
    <row r="121" spans="6:12" x14ac:dyDescent="0.2">
      <c r="F121" s="21"/>
      <c r="H121" s="21"/>
      <c r="I121" s="21"/>
      <c r="J121" s="21"/>
      <c r="K121" s="21"/>
      <c r="L121" s="21"/>
    </row>
    <row r="122" spans="6:12" x14ac:dyDescent="0.2">
      <c r="F122" s="21"/>
      <c r="H122" s="21"/>
      <c r="I122" s="21"/>
      <c r="J122" s="21"/>
      <c r="K122" s="21"/>
      <c r="L122" s="21"/>
    </row>
    <row r="123" spans="6:12" x14ac:dyDescent="0.2">
      <c r="F123" s="21"/>
      <c r="H123" s="21"/>
      <c r="I123" s="21"/>
      <c r="J123" s="21"/>
      <c r="K123" s="21"/>
      <c r="L123" s="21"/>
    </row>
    <row r="124" spans="6:12" x14ac:dyDescent="0.2">
      <c r="F124" s="21"/>
      <c r="H124" s="21"/>
      <c r="I124" s="21"/>
      <c r="J124" s="21"/>
      <c r="K124" s="21"/>
      <c r="L124" s="21"/>
    </row>
    <row r="125" spans="6:12" x14ac:dyDescent="0.2">
      <c r="F125" s="21"/>
      <c r="H125" s="21"/>
      <c r="I125" s="21"/>
      <c r="J125" s="21"/>
      <c r="K125" s="21"/>
      <c r="L125" s="21"/>
    </row>
    <row r="126" spans="6:12" x14ac:dyDescent="0.2">
      <c r="F126" s="21"/>
      <c r="H126" s="21"/>
      <c r="I126" s="21"/>
      <c r="J126" s="21"/>
      <c r="K126" s="21"/>
      <c r="L126" s="21"/>
    </row>
    <row r="127" spans="6:12" x14ac:dyDescent="0.2">
      <c r="F127" s="21"/>
      <c r="H127" s="21"/>
      <c r="I127" s="21"/>
      <c r="J127" s="21"/>
      <c r="K127" s="21"/>
      <c r="L127" s="21"/>
    </row>
    <row r="128" spans="6:12" x14ac:dyDescent="0.2">
      <c r="F128" s="21"/>
      <c r="H128" s="21"/>
      <c r="I128" s="21"/>
      <c r="J128" s="21"/>
      <c r="K128" s="21"/>
      <c r="L128" s="21"/>
    </row>
    <row r="129" spans="6:12" x14ac:dyDescent="0.2">
      <c r="F129" s="21"/>
      <c r="H129" s="21"/>
      <c r="I129" s="21"/>
      <c r="J129" s="21"/>
      <c r="K129" s="21"/>
      <c r="L129" s="21"/>
    </row>
    <row r="130" spans="6:12" x14ac:dyDescent="0.2">
      <c r="F130" s="21"/>
      <c r="H130" s="21"/>
      <c r="I130" s="21"/>
      <c r="J130" s="21"/>
      <c r="K130" s="21"/>
      <c r="L130" s="21"/>
    </row>
    <row r="131" spans="6:12" x14ac:dyDescent="0.2">
      <c r="F131" s="21"/>
      <c r="H131" s="21"/>
      <c r="I131" s="21"/>
      <c r="J131" s="21"/>
      <c r="K131" s="21"/>
      <c r="L131" s="21"/>
    </row>
    <row r="132" spans="6:12" x14ac:dyDescent="0.2">
      <c r="F132" s="21"/>
      <c r="H132" s="21"/>
      <c r="I132" s="21"/>
      <c r="J132" s="21"/>
      <c r="K132" s="21"/>
      <c r="L132" s="21"/>
    </row>
    <row r="133" spans="6:12" x14ac:dyDescent="0.2">
      <c r="F133" s="21"/>
      <c r="H133" s="21"/>
      <c r="I133" s="21"/>
      <c r="J133" s="21"/>
      <c r="K133" s="21"/>
      <c r="L133" s="21"/>
    </row>
    <row r="134" spans="6:12" x14ac:dyDescent="0.2">
      <c r="F134" s="21"/>
      <c r="H134" s="21"/>
      <c r="I134" s="21"/>
      <c r="J134" s="21"/>
      <c r="K134" s="21"/>
      <c r="L134" s="21"/>
    </row>
    <row r="135" spans="6:12" x14ac:dyDescent="0.2">
      <c r="F135" s="21"/>
      <c r="H135" s="21"/>
      <c r="I135" s="21"/>
      <c r="J135" s="21"/>
      <c r="K135" s="21"/>
      <c r="L135" s="21"/>
    </row>
    <row r="136" spans="6:12" x14ac:dyDescent="0.2">
      <c r="F136" s="21"/>
      <c r="H136" s="21"/>
      <c r="I136" s="21"/>
      <c r="J136" s="21"/>
      <c r="K136" s="21"/>
      <c r="L136" s="21"/>
    </row>
    <row r="137" spans="6:12" x14ac:dyDescent="0.2">
      <c r="F137" s="21"/>
      <c r="H137" s="21"/>
      <c r="I137" s="21"/>
      <c r="J137" s="21"/>
      <c r="K137" s="21"/>
      <c r="L137" s="21"/>
    </row>
    <row r="138" spans="6:12" x14ac:dyDescent="0.2">
      <c r="F138" s="21"/>
      <c r="H138" s="21"/>
      <c r="I138" s="21"/>
      <c r="J138" s="21"/>
      <c r="K138" s="21"/>
      <c r="L138" s="21"/>
    </row>
    <row r="139" spans="6:12" x14ac:dyDescent="0.2">
      <c r="F139" s="21"/>
      <c r="H139" s="21"/>
      <c r="I139" s="21"/>
      <c r="J139" s="21"/>
      <c r="K139" s="21"/>
      <c r="L139" s="21"/>
    </row>
    <row r="140" spans="6:12" x14ac:dyDescent="0.2">
      <c r="F140" s="21"/>
      <c r="H140" s="21"/>
      <c r="I140" s="21"/>
      <c r="J140" s="21"/>
      <c r="K140" s="21"/>
      <c r="L140" s="21"/>
    </row>
    <row r="141" spans="6:12" x14ac:dyDescent="0.2">
      <c r="F141" s="21"/>
      <c r="H141" s="21"/>
      <c r="I141" s="21"/>
      <c r="J141" s="21"/>
      <c r="K141" s="21"/>
      <c r="L141" s="21"/>
    </row>
    <row r="142" spans="6:12" x14ac:dyDescent="0.2">
      <c r="F142" s="21"/>
      <c r="H142" s="21"/>
      <c r="I142" s="21"/>
      <c r="J142" s="21"/>
      <c r="K142" s="21"/>
      <c r="L142" s="21"/>
    </row>
    <row r="143" spans="6:12" x14ac:dyDescent="0.2">
      <c r="F143" s="21"/>
      <c r="H143" s="21"/>
      <c r="I143" s="21"/>
      <c r="J143" s="21"/>
      <c r="K143" s="21"/>
      <c r="L143" s="21"/>
    </row>
    <row r="144" spans="6:12" x14ac:dyDescent="0.2">
      <c r="F144" s="21"/>
      <c r="H144" s="21"/>
      <c r="I144" s="21"/>
      <c r="J144" s="21"/>
      <c r="K144" s="21"/>
      <c r="L144" s="21"/>
    </row>
    <row r="145" spans="6:12" x14ac:dyDescent="0.2">
      <c r="F145" s="21"/>
      <c r="H145" s="21"/>
      <c r="I145" s="21"/>
      <c r="J145" s="21"/>
      <c r="K145" s="21"/>
      <c r="L145" s="21"/>
    </row>
    <row r="146" spans="6:12" x14ac:dyDescent="0.2">
      <c r="F146" s="21"/>
      <c r="H146" s="21"/>
      <c r="I146" s="21"/>
      <c r="J146" s="21"/>
      <c r="K146" s="21"/>
      <c r="L146" s="21"/>
    </row>
    <row r="147" spans="6:12" x14ac:dyDescent="0.2">
      <c r="F147" s="21"/>
      <c r="H147" s="21"/>
      <c r="I147" s="21"/>
      <c r="J147" s="21"/>
      <c r="K147" s="21"/>
      <c r="L147" s="21"/>
    </row>
    <row r="148" spans="6:12" x14ac:dyDescent="0.2">
      <c r="F148" s="21"/>
      <c r="H148" s="21"/>
      <c r="I148" s="21"/>
      <c r="J148" s="21"/>
      <c r="K148" s="21"/>
      <c r="L148" s="21"/>
    </row>
    <row r="149" spans="6:12" x14ac:dyDescent="0.2">
      <c r="F149" s="21"/>
      <c r="H149" s="21"/>
      <c r="I149" s="21"/>
      <c r="J149" s="21"/>
      <c r="K149" s="21"/>
      <c r="L149" s="21"/>
    </row>
    <row r="150" spans="6:12" x14ac:dyDescent="0.2">
      <c r="F150" s="21"/>
      <c r="H150" s="21"/>
      <c r="I150" s="21"/>
      <c r="J150" s="21"/>
      <c r="K150" s="21"/>
      <c r="L150" s="21"/>
    </row>
    <row r="151" spans="6:12" x14ac:dyDescent="0.2">
      <c r="F151" s="21"/>
      <c r="H151" s="21"/>
      <c r="I151" s="21"/>
      <c r="J151" s="21"/>
      <c r="K151" s="21"/>
      <c r="L151" s="21"/>
    </row>
    <row r="152" spans="6:12" x14ac:dyDescent="0.2">
      <c r="F152" s="21"/>
      <c r="H152" s="21"/>
      <c r="I152" s="21"/>
      <c r="J152" s="21"/>
      <c r="K152" s="21"/>
      <c r="L152" s="21"/>
    </row>
    <row r="153" spans="6:12" x14ac:dyDescent="0.2">
      <c r="F153" s="21"/>
      <c r="H153" s="21"/>
      <c r="I153" s="21"/>
      <c r="J153" s="21"/>
      <c r="K153" s="21"/>
      <c r="L153" s="21"/>
    </row>
    <row r="154" spans="6:12" x14ac:dyDescent="0.2">
      <c r="F154" s="21"/>
      <c r="H154" s="21"/>
      <c r="I154" s="21"/>
      <c r="J154" s="21"/>
      <c r="K154" s="21"/>
      <c r="L154" s="21"/>
    </row>
    <row r="155" spans="6:12" x14ac:dyDescent="0.2">
      <c r="F155" s="21"/>
      <c r="H155" s="21"/>
      <c r="I155" s="21"/>
      <c r="J155" s="21"/>
      <c r="K155" s="21"/>
      <c r="L155" s="21"/>
    </row>
    <row r="156" spans="6:12" x14ac:dyDescent="0.2">
      <c r="F156" s="21"/>
      <c r="H156" s="21"/>
      <c r="I156" s="21"/>
      <c r="J156" s="21"/>
      <c r="K156" s="21"/>
      <c r="L156" s="21"/>
    </row>
    <row r="157" spans="6:12" x14ac:dyDescent="0.2">
      <c r="F157" s="21"/>
      <c r="H157" s="21"/>
      <c r="I157" s="21"/>
      <c r="J157" s="21"/>
      <c r="K157" s="21"/>
      <c r="L157" s="21"/>
    </row>
    <row r="158" spans="6:12" x14ac:dyDescent="0.2">
      <c r="F158" s="21"/>
      <c r="H158" s="21"/>
      <c r="I158" s="21"/>
      <c r="J158" s="21"/>
      <c r="K158" s="21"/>
      <c r="L158" s="21"/>
    </row>
    <row r="159" spans="6:12" x14ac:dyDescent="0.2">
      <c r="F159" s="21"/>
      <c r="H159" s="21"/>
      <c r="I159" s="21"/>
      <c r="J159" s="21"/>
      <c r="K159" s="21"/>
      <c r="L159" s="21"/>
    </row>
    <row r="160" spans="6:12" x14ac:dyDescent="0.2">
      <c r="F160" s="21"/>
      <c r="H160" s="21"/>
      <c r="I160" s="21"/>
      <c r="J160" s="21"/>
      <c r="K160" s="21"/>
      <c r="L160" s="21"/>
    </row>
    <row r="161" spans="6:12" x14ac:dyDescent="0.2">
      <c r="F161" s="21"/>
      <c r="H161" s="21"/>
      <c r="I161" s="21"/>
      <c r="J161" s="21"/>
      <c r="K161" s="21"/>
      <c r="L161" s="21"/>
    </row>
    <row r="162" spans="6:12" x14ac:dyDescent="0.2">
      <c r="F162" s="21"/>
      <c r="H162" s="21"/>
      <c r="I162" s="21"/>
      <c r="J162" s="21"/>
      <c r="K162" s="21"/>
      <c r="L162" s="21"/>
    </row>
    <row r="163" spans="6:12" x14ac:dyDescent="0.2">
      <c r="F163" s="21"/>
      <c r="H163" s="21"/>
      <c r="I163" s="21"/>
      <c r="J163" s="21"/>
      <c r="K163" s="21"/>
      <c r="L163" s="21"/>
    </row>
    <row r="164" spans="6:12" x14ac:dyDescent="0.2">
      <c r="F164" s="21"/>
      <c r="H164" s="21"/>
      <c r="I164" s="21"/>
      <c r="J164" s="21"/>
      <c r="K164" s="21"/>
      <c r="L164" s="21"/>
    </row>
    <row r="165" spans="6:12" x14ac:dyDescent="0.2">
      <c r="F165" s="21"/>
      <c r="H165" s="21"/>
      <c r="I165" s="21"/>
      <c r="J165" s="21"/>
      <c r="K165" s="21"/>
      <c r="L165" s="21"/>
    </row>
    <row r="166" spans="6:12" x14ac:dyDescent="0.2">
      <c r="F166" s="21"/>
      <c r="H166" s="21"/>
      <c r="I166" s="21"/>
      <c r="J166" s="21"/>
      <c r="K166" s="21"/>
      <c r="L166" s="21"/>
    </row>
    <row r="167" spans="6:12" x14ac:dyDescent="0.2">
      <c r="F167" s="21"/>
      <c r="H167" s="21"/>
      <c r="I167" s="21"/>
      <c r="J167" s="21"/>
      <c r="K167" s="21"/>
      <c r="L167" s="21"/>
    </row>
    <row r="168" spans="6:12" x14ac:dyDescent="0.2">
      <c r="F168" s="21"/>
      <c r="H168" s="21"/>
      <c r="I168" s="21"/>
      <c r="J168" s="21"/>
      <c r="K168" s="21"/>
      <c r="L168" s="21"/>
    </row>
    <row r="169" spans="6:12" x14ac:dyDescent="0.2">
      <c r="F169" s="21"/>
      <c r="H169" s="21"/>
      <c r="I169" s="21"/>
      <c r="J169" s="21"/>
      <c r="K169" s="21"/>
      <c r="L169" s="21"/>
    </row>
    <row r="170" spans="6:12" x14ac:dyDescent="0.2">
      <c r="F170" s="21"/>
      <c r="H170" s="21"/>
      <c r="I170" s="21"/>
      <c r="J170" s="21"/>
      <c r="K170" s="21"/>
      <c r="L170" s="21"/>
    </row>
    <row r="171" spans="6:12" x14ac:dyDescent="0.2">
      <c r="F171" s="21"/>
      <c r="H171" s="21"/>
      <c r="I171" s="21"/>
      <c r="J171" s="21"/>
      <c r="K171" s="21"/>
      <c r="L171" s="21"/>
    </row>
    <row r="172" spans="6:12" x14ac:dyDescent="0.2">
      <c r="F172" s="21"/>
      <c r="H172" s="21"/>
      <c r="I172" s="21"/>
      <c r="J172" s="21"/>
      <c r="K172" s="21"/>
      <c r="L172" s="21"/>
    </row>
    <row r="173" spans="6:12" x14ac:dyDescent="0.2">
      <c r="F173" s="21"/>
      <c r="H173" s="21"/>
      <c r="I173" s="21"/>
      <c r="J173" s="21"/>
      <c r="K173" s="21"/>
      <c r="L173" s="21"/>
    </row>
    <row r="174" spans="6:12" x14ac:dyDescent="0.2">
      <c r="F174" s="21"/>
      <c r="H174" s="21"/>
      <c r="I174" s="21"/>
      <c r="J174" s="21"/>
      <c r="K174" s="21"/>
      <c r="L174" s="21"/>
    </row>
    <row r="175" spans="6:12" x14ac:dyDescent="0.2">
      <c r="F175" s="21"/>
      <c r="H175" s="21"/>
      <c r="I175" s="21"/>
      <c r="J175" s="21"/>
      <c r="K175" s="21"/>
      <c r="L175" s="21"/>
    </row>
    <row r="176" spans="6:12" x14ac:dyDescent="0.2">
      <c r="F176" s="21"/>
      <c r="H176" s="21"/>
      <c r="I176" s="21"/>
      <c r="J176" s="21"/>
      <c r="K176" s="21"/>
      <c r="L176" s="21"/>
    </row>
    <row r="177" spans="6:12" x14ac:dyDescent="0.2">
      <c r="F177" s="21"/>
      <c r="H177" s="21"/>
      <c r="I177" s="21"/>
      <c r="J177" s="21"/>
      <c r="K177" s="21"/>
      <c r="L177" s="21"/>
    </row>
    <row r="178" spans="6:12" x14ac:dyDescent="0.2">
      <c r="F178" s="21"/>
      <c r="H178" s="21"/>
      <c r="I178" s="21"/>
      <c r="J178" s="21"/>
      <c r="K178" s="21"/>
      <c r="L178" s="21"/>
    </row>
    <row r="179" spans="6:12" x14ac:dyDescent="0.2">
      <c r="F179" s="21"/>
      <c r="H179" s="21"/>
      <c r="I179" s="21"/>
      <c r="J179" s="21"/>
      <c r="K179" s="21"/>
      <c r="L179" s="21"/>
    </row>
    <row r="180" spans="6:12" x14ac:dyDescent="0.2">
      <c r="F180" s="21"/>
      <c r="H180" s="21"/>
      <c r="I180" s="21"/>
      <c r="J180" s="21"/>
      <c r="K180" s="21"/>
      <c r="L180" s="21"/>
    </row>
    <row r="181" spans="6:12" x14ac:dyDescent="0.2">
      <c r="F181" s="21"/>
      <c r="H181" s="21"/>
      <c r="I181" s="21"/>
      <c r="J181" s="21"/>
      <c r="K181" s="21"/>
      <c r="L181" s="21"/>
    </row>
    <row r="182" spans="6:12" x14ac:dyDescent="0.2">
      <c r="F182" s="21"/>
      <c r="H182" s="21"/>
      <c r="I182" s="21"/>
      <c r="J182" s="21"/>
      <c r="K182" s="21"/>
      <c r="L182" s="21"/>
    </row>
    <row r="183" spans="6:12" x14ac:dyDescent="0.2">
      <c r="F183" s="21"/>
      <c r="H183" s="21"/>
      <c r="I183" s="21"/>
      <c r="J183" s="21"/>
      <c r="K183" s="21"/>
      <c r="L183" s="21"/>
    </row>
    <row r="184" spans="6:12" x14ac:dyDescent="0.2">
      <c r="F184" s="21"/>
      <c r="H184" s="21"/>
      <c r="I184" s="21"/>
      <c r="J184" s="21"/>
      <c r="K184" s="21"/>
      <c r="L184" s="21"/>
    </row>
    <row r="185" spans="6:12" x14ac:dyDescent="0.2">
      <c r="F185" s="21"/>
      <c r="H185" s="21"/>
      <c r="I185" s="21"/>
      <c r="J185" s="21"/>
      <c r="K185" s="21"/>
      <c r="L185" s="21"/>
    </row>
    <row r="186" spans="6:12" x14ac:dyDescent="0.2">
      <c r="F186" s="21"/>
      <c r="H186" s="21"/>
      <c r="I186" s="21"/>
      <c r="J186" s="21"/>
      <c r="K186" s="21"/>
      <c r="L186" s="21"/>
    </row>
    <row r="187" spans="6:12" x14ac:dyDescent="0.2">
      <c r="F187" s="21"/>
      <c r="H187" s="21"/>
      <c r="I187" s="21"/>
      <c r="J187" s="21"/>
      <c r="K187" s="21"/>
      <c r="L187" s="21"/>
    </row>
    <row r="188" spans="6:12" x14ac:dyDescent="0.2">
      <c r="F188" s="21"/>
      <c r="H188" s="21"/>
      <c r="I188" s="21"/>
      <c r="J188" s="21"/>
      <c r="K188" s="21"/>
      <c r="L188" s="21"/>
    </row>
    <row r="189" spans="6:12" x14ac:dyDescent="0.2">
      <c r="F189" s="21"/>
      <c r="H189" s="21"/>
      <c r="I189" s="21"/>
      <c r="J189" s="21"/>
      <c r="K189" s="21"/>
      <c r="L189" s="21"/>
    </row>
    <row r="190" spans="6:12" x14ac:dyDescent="0.2">
      <c r="F190" s="21"/>
      <c r="H190" s="21"/>
      <c r="I190" s="21"/>
      <c r="J190" s="21"/>
      <c r="K190" s="21"/>
      <c r="L190" s="21"/>
    </row>
    <row r="191" spans="6:12" x14ac:dyDescent="0.2">
      <c r="F191" s="21"/>
      <c r="H191" s="21"/>
      <c r="I191" s="21"/>
      <c r="J191" s="21"/>
      <c r="K191" s="21"/>
      <c r="L191" s="21"/>
    </row>
    <row r="192" spans="6:12" x14ac:dyDescent="0.2">
      <c r="F192" s="21"/>
      <c r="H192" s="21"/>
      <c r="I192" s="21"/>
      <c r="J192" s="21"/>
      <c r="K192" s="21"/>
      <c r="L192" s="21"/>
    </row>
    <row r="193" spans="6:12" x14ac:dyDescent="0.2">
      <c r="F193" s="21"/>
      <c r="H193" s="21"/>
      <c r="I193" s="21"/>
      <c r="J193" s="21"/>
      <c r="K193" s="21"/>
      <c r="L193" s="21"/>
    </row>
    <row r="194" spans="6:12" x14ac:dyDescent="0.2">
      <c r="F194" s="21"/>
      <c r="H194" s="21"/>
      <c r="I194" s="21"/>
      <c r="J194" s="21"/>
      <c r="K194" s="21"/>
      <c r="L194" s="21"/>
    </row>
    <row r="195" spans="6:12" x14ac:dyDescent="0.2">
      <c r="F195" s="21"/>
      <c r="H195" s="21"/>
      <c r="I195" s="21"/>
      <c r="J195" s="21"/>
      <c r="K195" s="21"/>
      <c r="L195" s="21"/>
    </row>
    <row r="196" spans="6:12" x14ac:dyDescent="0.2">
      <c r="F196" s="21"/>
      <c r="H196" s="21"/>
      <c r="I196" s="21"/>
      <c r="J196" s="21"/>
      <c r="K196" s="21"/>
      <c r="L196" s="21"/>
    </row>
    <row r="197" spans="6:12" x14ac:dyDescent="0.2">
      <c r="F197" s="21"/>
      <c r="H197" s="21"/>
      <c r="I197" s="21"/>
      <c r="J197" s="21"/>
      <c r="K197" s="21"/>
      <c r="L197" s="21"/>
    </row>
    <row r="198" spans="6:12" x14ac:dyDescent="0.2">
      <c r="F198" s="21"/>
      <c r="H198" s="21"/>
      <c r="I198" s="21"/>
      <c r="J198" s="21"/>
      <c r="K198" s="21"/>
      <c r="L198" s="21"/>
    </row>
    <row r="199" spans="6:12" x14ac:dyDescent="0.2">
      <c r="F199" s="21"/>
      <c r="H199" s="21"/>
      <c r="I199" s="21"/>
      <c r="J199" s="21"/>
      <c r="K199" s="21"/>
      <c r="L199" s="21"/>
    </row>
    <row r="200" spans="6:12" x14ac:dyDescent="0.2">
      <c r="F200" s="21"/>
      <c r="H200" s="21"/>
      <c r="I200" s="21"/>
      <c r="J200" s="21"/>
      <c r="K200" s="21"/>
      <c r="L200" s="21"/>
    </row>
    <row r="201" spans="6:12" x14ac:dyDescent="0.2">
      <c r="F201" s="21"/>
      <c r="H201" s="21"/>
      <c r="I201" s="21"/>
      <c r="J201" s="21"/>
      <c r="K201" s="21"/>
      <c r="L201" s="21"/>
    </row>
    <row r="202" spans="6:12" x14ac:dyDescent="0.2">
      <c r="F202" s="21"/>
      <c r="H202" s="21"/>
      <c r="I202" s="21"/>
      <c r="J202" s="21"/>
      <c r="K202" s="21"/>
      <c r="L202" s="21"/>
    </row>
    <row r="203" spans="6:12" x14ac:dyDescent="0.2">
      <c r="F203" s="21"/>
      <c r="H203" s="21"/>
      <c r="I203" s="21"/>
      <c r="J203" s="21"/>
      <c r="K203" s="21"/>
      <c r="L203" s="21"/>
    </row>
    <row r="204" spans="6:12" x14ac:dyDescent="0.2">
      <c r="F204" s="21"/>
      <c r="H204" s="21"/>
      <c r="I204" s="21"/>
      <c r="J204" s="21"/>
      <c r="K204" s="21"/>
      <c r="L204" s="21"/>
    </row>
    <row r="205" spans="6:12" x14ac:dyDescent="0.2">
      <c r="F205" s="21"/>
      <c r="H205" s="21"/>
      <c r="I205" s="21"/>
      <c r="J205" s="21"/>
      <c r="K205" s="21"/>
      <c r="L205" s="21"/>
    </row>
    <row r="206" spans="6:12" x14ac:dyDescent="0.2">
      <c r="F206" s="21"/>
      <c r="H206" s="21"/>
      <c r="I206" s="21"/>
      <c r="J206" s="21"/>
      <c r="K206" s="21"/>
      <c r="L206" s="21"/>
    </row>
    <row r="207" spans="6:12" x14ac:dyDescent="0.2">
      <c r="F207" s="21"/>
      <c r="H207" s="21"/>
      <c r="I207" s="21"/>
      <c r="J207" s="21"/>
      <c r="K207" s="21"/>
      <c r="L207" s="21"/>
    </row>
    <row r="208" spans="6:12" x14ac:dyDescent="0.2">
      <c r="F208" s="21"/>
      <c r="H208" s="21"/>
      <c r="I208" s="21"/>
      <c r="J208" s="21"/>
      <c r="K208" s="21"/>
      <c r="L208" s="21"/>
    </row>
    <row r="209" spans="6:12" x14ac:dyDescent="0.2">
      <c r="F209" s="21"/>
      <c r="H209" s="21"/>
      <c r="I209" s="21"/>
      <c r="J209" s="21"/>
      <c r="K209" s="21"/>
      <c r="L209" s="21"/>
    </row>
    <row r="210" spans="6:12" x14ac:dyDescent="0.2">
      <c r="F210" s="21"/>
      <c r="H210" s="21"/>
      <c r="I210" s="21"/>
      <c r="J210" s="21"/>
      <c r="K210" s="21"/>
      <c r="L210" s="21"/>
    </row>
    <row r="211" spans="6:12" x14ac:dyDescent="0.2">
      <c r="F211" s="21"/>
      <c r="H211" s="21"/>
      <c r="I211" s="21"/>
      <c r="J211" s="21"/>
      <c r="K211" s="21"/>
      <c r="L211" s="21"/>
    </row>
    <row r="212" spans="6:12" x14ac:dyDescent="0.2">
      <c r="F212" s="21"/>
      <c r="H212" s="21"/>
      <c r="I212" s="21"/>
      <c r="J212" s="21"/>
      <c r="K212" s="21"/>
      <c r="L212" s="21"/>
    </row>
    <row r="213" spans="6:12" x14ac:dyDescent="0.2">
      <c r="F213" s="21"/>
      <c r="H213" s="21"/>
      <c r="I213" s="21"/>
      <c r="J213" s="21"/>
      <c r="K213" s="21"/>
      <c r="L213" s="21"/>
    </row>
    <row r="214" spans="6:12" x14ac:dyDescent="0.2">
      <c r="F214" s="21"/>
      <c r="H214" s="21"/>
      <c r="I214" s="21"/>
      <c r="J214" s="21"/>
      <c r="K214" s="21"/>
      <c r="L214" s="21"/>
    </row>
    <row r="215" spans="6:12" x14ac:dyDescent="0.2">
      <c r="F215" s="21"/>
      <c r="H215" s="21"/>
      <c r="I215" s="21"/>
      <c r="J215" s="21"/>
      <c r="K215" s="21"/>
      <c r="L215" s="21"/>
    </row>
    <row r="216" spans="6:12" x14ac:dyDescent="0.2">
      <c r="F216" s="21"/>
      <c r="H216" s="21"/>
      <c r="I216" s="21"/>
      <c r="J216" s="21"/>
      <c r="K216" s="21"/>
      <c r="L216" s="21"/>
    </row>
    <row r="217" spans="6:12" x14ac:dyDescent="0.2">
      <c r="F217" s="21"/>
      <c r="H217" s="21"/>
      <c r="I217" s="21"/>
      <c r="J217" s="21"/>
      <c r="K217" s="21"/>
      <c r="L217" s="21"/>
    </row>
    <row r="218" spans="6:12" x14ac:dyDescent="0.2">
      <c r="F218" s="21"/>
      <c r="H218" s="21"/>
      <c r="I218" s="21"/>
      <c r="J218" s="21"/>
      <c r="K218" s="21"/>
      <c r="L218" s="21"/>
    </row>
    <row r="219" spans="6:12" x14ac:dyDescent="0.2">
      <c r="F219" s="21"/>
      <c r="H219" s="21"/>
      <c r="I219" s="21"/>
      <c r="J219" s="21"/>
      <c r="K219" s="21"/>
      <c r="L219" s="21"/>
    </row>
    <row r="220" spans="6:12" x14ac:dyDescent="0.2">
      <c r="F220" s="21"/>
      <c r="H220" s="21"/>
      <c r="I220" s="21"/>
      <c r="J220" s="21"/>
      <c r="K220" s="21"/>
      <c r="L220" s="21"/>
    </row>
    <row r="221" spans="6:12" x14ac:dyDescent="0.2">
      <c r="F221" s="21"/>
      <c r="H221" s="21"/>
      <c r="I221" s="21"/>
      <c r="J221" s="21"/>
      <c r="K221" s="21"/>
      <c r="L221" s="21"/>
    </row>
    <row r="222" spans="6:12" x14ac:dyDescent="0.2">
      <c r="F222" s="21"/>
      <c r="H222" s="21"/>
      <c r="I222" s="21"/>
      <c r="J222" s="21"/>
      <c r="K222" s="21"/>
      <c r="L222" s="21"/>
    </row>
    <row r="223" spans="6:12" x14ac:dyDescent="0.2">
      <c r="F223" s="21"/>
      <c r="H223" s="21"/>
      <c r="I223" s="21"/>
      <c r="J223" s="21"/>
      <c r="K223" s="21"/>
      <c r="L223" s="21"/>
    </row>
    <row r="224" spans="6:12" x14ac:dyDescent="0.2">
      <c r="F224" s="21"/>
      <c r="H224" s="21"/>
      <c r="I224" s="21"/>
      <c r="J224" s="21"/>
      <c r="K224" s="21"/>
      <c r="L224" s="21"/>
    </row>
    <row r="225" spans="6:12" x14ac:dyDescent="0.2">
      <c r="F225" s="21"/>
      <c r="H225" s="21"/>
      <c r="I225" s="21"/>
      <c r="J225" s="21"/>
      <c r="K225" s="21"/>
      <c r="L225" s="21"/>
    </row>
    <row r="226" spans="6:12" x14ac:dyDescent="0.2">
      <c r="F226" s="21"/>
      <c r="H226" s="21"/>
      <c r="I226" s="21"/>
      <c r="J226" s="21"/>
      <c r="K226" s="21"/>
      <c r="L226" s="21"/>
    </row>
    <row r="227" spans="6:12" x14ac:dyDescent="0.2">
      <c r="F227" s="21"/>
      <c r="H227" s="21"/>
      <c r="I227" s="21"/>
      <c r="J227" s="21"/>
      <c r="K227" s="21"/>
      <c r="L227" s="21"/>
    </row>
    <row r="228" spans="6:12" x14ac:dyDescent="0.2">
      <c r="F228" s="21"/>
      <c r="H228" s="21"/>
      <c r="I228" s="21"/>
      <c r="J228" s="21"/>
      <c r="K228" s="21"/>
      <c r="L228" s="21"/>
    </row>
    <row r="229" spans="6:12" x14ac:dyDescent="0.2">
      <c r="F229" s="21"/>
      <c r="H229" s="21"/>
      <c r="I229" s="21"/>
      <c r="J229" s="21"/>
      <c r="K229" s="21"/>
      <c r="L229" s="21"/>
    </row>
    <row r="230" spans="6:12" x14ac:dyDescent="0.2">
      <c r="F230" s="21"/>
      <c r="H230" s="21"/>
      <c r="I230" s="21"/>
      <c r="J230" s="21"/>
      <c r="K230" s="21"/>
      <c r="L230" s="21"/>
    </row>
    <row r="231" spans="6:12" x14ac:dyDescent="0.2">
      <c r="F231" s="21"/>
      <c r="H231" s="21"/>
      <c r="I231" s="21"/>
      <c r="J231" s="21"/>
      <c r="K231" s="21"/>
      <c r="L231" s="21"/>
    </row>
    <row r="232" spans="6:12" x14ac:dyDescent="0.2">
      <c r="F232" s="21"/>
      <c r="H232" s="21"/>
      <c r="I232" s="21"/>
      <c r="J232" s="21"/>
      <c r="K232" s="21"/>
      <c r="L232" s="21"/>
    </row>
    <row r="233" spans="6:12" x14ac:dyDescent="0.2">
      <c r="F233" s="21"/>
      <c r="H233" s="21"/>
      <c r="I233" s="21"/>
      <c r="J233" s="21"/>
      <c r="K233" s="21"/>
      <c r="L233" s="21"/>
    </row>
    <row r="234" spans="6:12" x14ac:dyDescent="0.2">
      <c r="F234" s="21"/>
      <c r="H234" s="21"/>
      <c r="I234" s="21"/>
      <c r="J234" s="21"/>
      <c r="K234" s="21"/>
      <c r="L234" s="21"/>
    </row>
    <row r="235" spans="6:12" x14ac:dyDescent="0.2">
      <c r="F235" s="21"/>
      <c r="H235" s="21"/>
      <c r="I235" s="21"/>
      <c r="J235" s="21"/>
      <c r="K235" s="21"/>
      <c r="L235" s="21"/>
    </row>
    <row r="236" spans="6:12" x14ac:dyDescent="0.2">
      <c r="F236" s="21"/>
      <c r="H236" s="21"/>
      <c r="I236" s="21"/>
      <c r="J236" s="21"/>
      <c r="K236" s="21"/>
      <c r="L236" s="21"/>
    </row>
    <row r="237" spans="6:12" x14ac:dyDescent="0.2">
      <c r="F237" s="21"/>
      <c r="H237" s="21"/>
      <c r="I237" s="21"/>
      <c r="J237" s="21"/>
      <c r="K237" s="21"/>
      <c r="L237" s="21"/>
    </row>
    <row r="238" spans="6:12" x14ac:dyDescent="0.2">
      <c r="F238" s="21"/>
      <c r="H238" s="21"/>
      <c r="I238" s="21"/>
      <c r="J238" s="21"/>
      <c r="K238" s="21"/>
      <c r="L238" s="21"/>
    </row>
    <row r="239" spans="6:12" x14ac:dyDescent="0.2">
      <c r="F239" s="21"/>
      <c r="H239" s="21"/>
      <c r="I239" s="21"/>
      <c r="J239" s="21"/>
      <c r="K239" s="21"/>
      <c r="L239" s="21"/>
    </row>
    <row r="240" spans="6:12" x14ac:dyDescent="0.2">
      <c r="F240" s="21"/>
      <c r="H240" s="21"/>
      <c r="I240" s="21"/>
      <c r="J240" s="21"/>
      <c r="K240" s="21"/>
      <c r="L240" s="21"/>
    </row>
    <row r="241" spans="6:12" x14ac:dyDescent="0.2">
      <c r="F241" s="21"/>
      <c r="H241" s="21"/>
      <c r="I241" s="21"/>
      <c r="J241" s="21"/>
      <c r="K241" s="21"/>
      <c r="L241" s="21"/>
    </row>
    <row r="242" spans="6:12" x14ac:dyDescent="0.2">
      <c r="F242" s="21"/>
      <c r="H242" s="21"/>
      <c r="I242" s="21"/>
      <c r="J242" s="21"/>
      <c r="K242" s="21"/>
      <c r="L242" s="21"/>
    </row>
    <row r="243" spans="6:12" x14ac:dyDescent="0.2">
      <c r="F243" s="21"/>
      <c r="H243" s="21"/>
      <c r="I243" s="21"/>
      <c r="J243" s="21"/>
      <c r="K243" s="21"/>
      <c r="L243" s="21"/>
    </row>
    <row r="244" spans="6:12" x14ac:dyDescent="0.2">
      <c r="F244" s="21"/>
      <c r="H244" s="21"/>
      <c r="I244" s="21"/>
      <c r="J244" s="21"/>
      <c r="K244" s="21"/>
      <c r="L244" s="21"/>
    </row>
    <row r="245" spans="6:12" x14ac:dyDescent="0.2">
      <c r="F245" s="21"/>
      <c r="H245" s="21"/>
      <c r="I245" s="21"/>
      <c r="J245" s="21"/>
      <c r="K245" s="21"/>
      <c r="L245" s="21"/>
    </row>
    <row r="246" spans="6:12" x14ac:dyDescent="0.2">
      <c r="F246" s="21"/>
      <c r="H246" s="21"/>
      <c r="I246" s="21"/>
      <c r="J246" s="21"/>
      <c r="K246" s="21"/>
      <c r="L246" s="21"/>
    </row>
    <row r="247" spans="6:12" x14ac:dyDescent="0.2">
      <c r="F247" s="21"/>
      <c r="H247" s="21"/>
      <c r="I247" s="21"/>
      <c r="J247" s="21"/>
      <c r="K247" s="21"/>
      <c r="L247" s="21"/>
    </row>
    <row r="248" spans="6:12" x14ac:dyDescent="0.2">
      <c r="F248" s="21"/>
      <c r="H248" s="21"/>
      <c r="I248" s="21"/>
      <c r="J248" s="21"/>
      <c r="K248" s="21"/>
      <c r="L248" s="21"/>
    </row>
    <row r="249" spans="6:12" x14ac:dyDescent="0.2">
      <c r="F249" s="21"/>
      <c r="H249" s="21"/>
      <c r="I249" s="21"/>
      <c r="J249" s="21"/>
      <c r="K249" s="21"/>
      <c r="L249" s="21"/>
    </row>
    <row r="250" spans="6:12" x14ac:dyDescent="0.2">
      <c r="F250" s="21"/>
      <c r="H250" s="21"/>
      <c r="I250" s="21"/>
      <c r="J250" s="21"/>
      <c r="K250" s="21"/>
      <c r="L250" s="21"/>
    </row>
    <row r="251" spans="6:12" x14ac:dyDescent="0.2">
      <c r="F251" s="21"/>
      <c r="H251" s="21"/>
      <c r="I251" s="21"/>
      <c r="J251" s="21"/>
      <c r="K251" s="21"/>
      <c r="L251" s="21"/>
    </row>
    <row r="252" spans="6:12" x14ac:dyDescent="0.2">
      <c r="F252" s="21"/>
      <c r="H252" s="21"/>
      <c r="I252" s="21"/>
      <c r="J252" s="21"/>
      <c r="K252" s="21"/>
      <c r="L252" s="21"/>
    </row>
    <row r="253" spans="6:12" x14ac:dyDescent="0.2">
      <c r="F253" s="21"/>
      <c r="H253" s="21"/>
      <c r="I253" s="21"/>
      <c r="J253" s="21"/>
      <c r="K253" s="21"/>
      <c r="L253" s="21"/>
    </row>
    <row r="254" spans="6:12" x14ac:dyDescent="0.2">
      <c r="F254" s="21"/>
      <c r="H254" s="21"/>
      <c r="I254" s="21"/>
      <c r="J254" s="21"/>
      <c r="K254" s="21"/>
      <c r="L254" s="21"/>
    </row>
    <row r="255" spans="6:12" x14ac:dyDescent="0.2">
      <c r="F255" s="21"/>
      <c r="H255" s="21"/>
      <c r="I255" s="21"/>
      <c r="J255" s="21"/>
      <c r="K255" s="21"/>
      <c r="L255" s="21"/>
    </row>
    <row r="256" spans="6:12" x14ac:dyDescent="0.2">
      <c r="F256" s="21"/>
      <c r="H256" s="21"/>
      <c r="I256" s="21"/>
      <c r="J256" s="21"/>
      <c r="K256" s="21"/>
      <c r="L256" s="21"/>
    </row>
    <row r="257" spans="6:12" x14ac:dyDescent="0.2">
      <c r="F257" s="21"/>
      <c r="H257" s="21"/>
      <c r="I257" s="21"/>
      <c r="J257" s="21"/>
      <c r="K257" s="21"/>
      <c r="L257" s="21"/>
    </row>
    <row r="258" spans="6:12" x14ac:dyDescent="0.2">
      <c r="F258" s="21"/>
      <c r="H258" s="21"/>
      <c r="I258" s="21"/>
      <c r="J258" s="21"/>
      <c r="K258" s="21"/>
      <c r="L258" s="21"/>
    </row>
    <row r="259" spans="6:12" x14ac:dyDescent="0.2">
      <c r="F259" s="21"/>
      <c r="H259" s="21"/>
      <c r="I259" s="21"/>
      <c r="J259" s="21"/>
      <c r="K259" s="21"/>
      <c r="L259" s="21"/>
    </row>
    <row r="260" spans="6:12" x14ac:dyDescent="0.2">
      <c r="F260" s="21"/>
      <c r="H260" s="21"/>
      <c r="I260" s="21"/>
      <c r="J260" s="21"/>
      <c r="K260" s="21"/>
      <c r="L260" s="21"/>
    </row>
    <row r="261" spans="6:12" x14ac:dyDescent="0.2">
      <c r="F261" s="21"/>
      <c r="H261" s="21"/>
      <c r="I261" s="21"/>
      <c r="J261" s="21"/>
      <c r="K261" s="21"/>
      <c r="L261" s="21"/>
    </row>
    <row r="262" spans="6:12" x14ac:dyDescent="0.2">
      <c r="F262" s="21"/>
      <c r="H262" s="21"/>
      <c r="I262" s="21"/>
      <c r="J262" s="21"/>
      <c r="K262" s="21"/>
      <c r="L262" s="21"/>
    </row>
    <row r="263" spans="6:12" x14ac:dyDescent="0.2">
      <c r="F263" s="21"/>
      <c r="H263" s="21"/>
      <c r="I263" s="21"/>
      <c r="J263" s="21"/>
      <c r="K263" s="21"/>
      <c r="L263" s="21"/>
    </row>
    <row r="264" spans="6:12" x14ac:dyDescent="0.2">
      <c r="F264" s="21"/>
      <c r="H264" s="21"/>
      <c r="I264" s="21"/>
      <c r="J264" s="21"/>
      <c r="K264" s="21"/>
      <c r="L264" s="21"/>
    </row>
    <row r="265" spans="6:12" x14ac:dyDescent="0.2">
      <c r="F265" s="21"/>
      <c r="H265" s="21"/>
      <c r="I265" s="21"/>
      <c r="J265" s="21"/>
      <c r="K265" s="21"/>
      <c r="L265" s="21"/>
    </row>
    <row r="266" spans="6:12" x14ac:dyDescent="0.2">
      <c r="F266" s="21"/>
      <c r="H266" s="21"/>
      <c r="I266" s="21"/>
      <c r="J266" s="21"/>
      <c r="K266" s="21"/>
      <c r="L266" s="21"/>
    </row>
    <row r="267" spans="6:12" x14ac:dyDescent="0.2">
      <c r="F267" s="21"/>
      <c r="H267" s="21"/>
      <c r="I267" s="21"/>
      <c r="J267" s="21"/>
      <c r="K267" s="21"/>
      <c r="L267" s="21"/>
    </row>
    <row r="268" spans="6:12" x14ac:dyDescent="0.2">
      <c r="F268" s="21"/>
      <c r="H268" s="21"/>
      <c r="I268" s="21"/>
      <c r="J268" s="21"/>
      <c r="K268" s="21"/>
      <c r="L268" s="21"/>
    </row>
    <row r="269" spans="6:12" x14ac:dyDescent="0.2">
      <c r="F269" s="21"/>
      <c r="H269" s="21"/>
      <c r="I269" s="21"/>
      <c r="J269" s="21"/>
      <c r="K269" s="21"/>
      <c r="L269" s="21"/>
    </row>
    <row r="270" spans="6:12" x14ac:dyDescent="0.2">
      <c r="F270" s="21"/>
      <c r="H270" s="21"/>
      <c r="I270" s="21"/>
      <c r="J270" s="21"/>
      <c r="K270" s="21"/>
      <c r="L270" s="21"/>
    </row>
    <row r="271" spans="6:12" x14ac:dyDescent="0.2">
      <c r="F271" s="21"/>
      <c r="H271" s="21"/>
      <c r="I271" s="21"/>
      <c r="J271" s="21"/>
      <c r="K271" s="21"/>
      <c r="L271" s="21"/>
    </row>
    <row r="272" spans="6:12" x14ac:dyDescent="0.2">
      <c r="F272" s="21"/>
      <c r="H272" s="21"/>
      <c r="I272" s="21"/>
      <c r="J272" s="21"/>
      <c r="K272" s="21"/>
      <c r="L272" s="21"/>
    </row>
    <row r="273" spans="6:12" x14ac:dyDescent="0.2">
      <c r="F273" s="21"/>
      <c r="H273" s="21"/>
      <c r="I273" s="21"/>
      <c r="J273" s="21"/>
      <c r="K273" s="21"/>
      <c r="L273" s="21"/>
    </row>
    <row r="274" spans="6:12" x14ac:dyDescent="0.2">
      <c r="F274" s="21"/>
      <c r="H274" s="21"/>
      <c r="I274" s="21"/>
      <c r="J274" s="21"/>
      <c r="K274" s="21"/>
      <c r="L274" s="21"/>
    </row>
    <row r="275" spans="6:12" x14ac:dyDescent="0.2">
      <c r="F275" s="21"/>
      <c r="H275" s="21"/>
      <c r="I275" s="21"/>
      <c r="J275" s="21"/>
      <c r="K275" s="21"/>
      <c r="L275" s="21"/>
    </row>
    <row r="276" spans="6:12" x14ac:dyDescent="0.2">
      <c r="F276" s="21"/>
      <c r="H276" s="21"/>
      <c r="I276" s="21"/>
      <c r="J276" s="21"/>
      <c r="K276" s="21"/>
      <c r="L276" s="21"/>
    </row>
    <row r="277" spans="6:12" x14ac:dyDescent="0.2">
      <c r="F277" s="21"/>
      <c r="H277" s="21"/>
      <c r="I277" s="21"/>
      <c r="J277" s="21"/>
      <c r="K277" s="21"/>
      <c r="L277" s="21"/>
    </row>
    <row r="278" spans="6:12" x14ac:dyDescent="0.2">
      <c r="F278" s="21"/>
      <c r="H278" s="21"/>
      <c r="I278" s="21"/>
      <c r="J278" s="21"/>
      <c r="K278" s="21"/>
      <c r="L278" s="21"/>
    </row>
    <row r="279" spans="6:12" x14ac:dyDescent="0.2">
      <c r="F279" s="21"/>
      <c r="H279" s="21"/>
      <c r="I279" s="21"/>
      <c r="J279" s="21"/>
      <c r="K279" s="21"/>
      <c r="L279" s="21"/>
    </row>
    <row r="280" spans="6:12" x14ac:dyDescent="0.2">
      <c r="F280" s="21"/>
      <c r="H280" s="21"/>
      <c r="I280" s="21"/>
      <c r="J280" s="21"/>
      <c r="K280" s="21"/>
      <c r="L280" s="21"/>
    </row>
    <row r="281" spans="6:12" x14ac:dyDescent="0.2">
      <c r="F281" s="21"/>
      <c r="H281" s="21"/>
      <c r="I281" s="21"/>
      <c r="J281" s="21"/>
      <c r="K281" s="21"/>
      <c r="L281" s="21"/>
    </row>
    <row r="282" spans="6:12" x14ac:dyDescent="0.2">
      <c r="F282" s="21"/>
      <c r="H282" s="21"/>
      <c r="I282" s="21"/>
      <c r="J282" s="21"/>
      <c r="K282" s="21"/>
      <c r="L282" s="21"/>
    </row>
    <row r="283" spans="6:12" x14ac:dyDescent="0.2">
      <c r="F283" s="21"/>
      <c r="H283" s="21"/>
      <c r="I283" s="21"/>
      <c r="J283" s="21"/>
      <c r="K283" s="21"/>
      <c r="L283" s="21"/>
    </row>
    <row r="284" spans="6:12" x14ac:dyDescent="0.2">
      <c r="F284" s="21"/>
      <c r="H284" s="21"/>
      <c r="I284" s="21"/>
      <c r="J284" s="21"/>
      <c r="K284" s="21"/>
      <c r="L284" s="21"/>
    </row>
    <row r="285" spans="6:12" x14ac:dyDescent="0.2">
      <c r="F285" s="21"/>
      <c r="H285" s="21"/>
      <c r="I285" s="21"/>
      <c r="J285" s="21"/>
      <c r="K285" s="21"/>
      <c r="L285" s="21"/>
    </row>
    <row r="286" spans="6:12" x14ac:dyDescent="0.2">
      <c r="F286" s="21"/>
      <c r="H286" s="21"/>
      <c r="I286" s="21"/>
      <c r="J286" s="21"/>
      <c r="K286" s="21"/>
      <c r="L286" s="21"/>
    </row>
    <row r="287" spans="6:12" x14ac:dyDescent="0.2">
      <c r="F287" s="21"/>
      <c r="H287" s="21"/>
      <c r="I287" s="21"/>
      <c r="J287" s="21"/>
      <c r="K287" s="21"/>
      <c r="L287" s="21"/>
    </row>
    <row r="288" spans="6:12" x14ac:dyDescent="0.2">
      <c r="F288" s="21"/>
      <c r="H288" s="21"/>
      <c r="I288" s="21"/>
      <c r="J288" s="21"/>
      <c r="K288" s="21"/>
      <c r="L288" s="21"/>
    </row>
    <row r="289" spans="6:12" x14ac:dyDescent="0.2">
      <c r="F289" s="21"/>
      <c r="H289" s="21"/>
      <c r="I289" s="21"/>
      <c r="J289" s="21"/>
      <c r="K289" s="21"/>
      <c r="L289" s="21"/>
    </row>
    <row r="290" spans="6:12" x14ac:dyDescent="0.2">
      <c r="F290" s="21"/>
      <c r="H290" s="21"/>
      <c r="I290" s="21"/>
      <c r="J290" s="21"/>
      <c r="K290" s="21"/>
      <c r="L290" s="21"/>
    </row>
    <row r="291" spans="6:12" x14ac:dyDescent="0.2">
      <c r="F291" s="21"/>
      <c r="H291" s="21"/>
      <c r="I291" s="21"/>
      <c r="J291" s="21"/>
      <c r="K291" s="21"/>
      <c r="L291" s="21"/>
    </row>
    <row r="292" spans="6:12" x14ac:dyDescent="0.2">
      <c r="F292" s="21"/>
      <c r="H292" s="21"/>
      <c r="I292" s="21"/>
      <c r="J292" s="21"/>
      <c r="K292" s="21"/>
      <c r="L292" s="21"/>
    </row>
    <row r="293" spans="6:12" x14ac:dyDescent="0.2">
      <c r="F293" s="21"/>
      <c r="H293" s="21"/>
      <c r="I293" s="21"/>
      <c r="J293" s="21"/>
      <c r="K293" s="21"/>
      <c r="L293" s="21"/>
    </row>
    <row r="294" spans="6:12" x14ac:dyDescent="0.2">
      <c r="F294" s="21"/>
      <c r="H294" s="21"/>
      <c r="I294" s="21"/>
      <c r="J294" s="21"/>
      <c r="K294" s="21"/>
      <c r="L294" s="21"/>
    </row>
    <row r="295" spans="6:12" x14ac:dyDescent="0.2">
      <c r="F295" s="21"/>
      <c r="H295" s="21"/>
      <c r="I295" s="21"/>
      <c r="J295" s="21"/>
      <c r="K295" s="21"/>
      <c r="L295" s="21"/>
    </row>
    <row r="296" spans="6:12" x14ac:dyDescent="0.2">
      <c r="F296" s="21"/>
      <c r="H296" s="21"/>
      <c r="I296" s="21"/>
      <c r="J296" s="21"/>
      <c r="K296" s="21"/>
      <c r="L296" s="21"/>
    </row>
    <row r="297" spans="6:12" x14ac:dyDescent="0.2">
      <c r="F297" s="21"/>
      <c r="H297" s="21"/>
      <c r="I297" s="21"/>
      <c r="J297" s="21"/>
      <c r="K297" s="21"/>
      <c r="L297" s="21"/>
    </row>
    <row r="298" spans="6:12" x14ac:dyDescent="0.2">
      <c r="F298" s="21"/>
      <c r="H298" s="21"/>
      <c r="I298" s="21"/>
      <c r="J298" s="21"/>
      <c r="K298" s="21"/>
      <c r="L298" s="21"/>
    </row>
    <row r="299" spans="6:12" x14ac:dyDescent="0.2">
      <c r="F299" s="21"/>
      <c r="H299" s="21"/>
      <c r="I299" s="21"/>
      <c r="J299" s="21"/>
      <c r="K299" s="21"/>
      <c r="L299" s="21"/>
    </row>
    <row r="300" spans="6:12" x14ac:dyDescent="0.2">
      <c r="F300" s="21"/>
      <c r="H300" s="21"/>
      <c r="I300" s="21"/>
      <c r="J300" s="21"/>
      <c r="K300" s="21"/>
      <c r="L300" s="21"/>
    </row>
    <row r="301" spans="6:12" x14ac:dyDescent="0.2">
      <c r="F301" s="21"/>
      <c r="H301" s="21"/>
      <c r="I301" s="21"/>
      <c r="J301" s="21"/>
      <c r="K301" s="21"/>
      <c r="L301" s="21"/>
    </row>
    <row r="302" spans="6:12" x14ac:dyDescent="0.2">
      <c r="F302" s="21"/>
      <c r="H302" s="21"/>
      <c r="I302" s="21"/>
      <c r="J302" s="21"/>
      <c r="K302" s="21"/>
      <c r="L302" s="21"/>
    </row>
    <row r="303" spans="6:12" x14ac:dyDescent="0.2">
      <c r="F303" s="21"/>
      <c r="H303" s="21"/>
      <c r="I303" s="21"/>
      <c r="J303" s="21"/>
      <c r="K303" s="21"/>
      <c r="L303" s="21"/>
    </row>
    <row r="304" spans="6:12" x14ac:dyDescent="0.2">
      <c r="F304" s="21"/>
      <c r="H304" s="21"/>
      <c r="I304" s="21"/>
      <c r="J304" s="21"/>
      <c r="K304" s="21"/>
      <c r="L304" s="21"/>
    </row>
    <row r="305" spans="6:12" x14ac:dyDescent="0.2">
      <c r="F305" s="21"/>
      <c r="H305" s="21"/>
      <c r="I305" s="21"/>
      <c r="J305" s="21"/>
      <c r="K305" s="21"/>
      <c r="L305" s="21"/>
    </row>
    <row r="306" spans="6:12" x14ac:dyDescent="0.2">
      <c r="F306" s="21"/>
      <c r="H306" s="21"/>
      <c r="I306" s="21"/>
      <c r="J306" s="21"/>
      <c r="K306" s="21"/>
      <c r="L306" s="21"/>
    </row>
    <row r="307" spans="6:12" x14ac:dyDescent="0.2">
      <c r="F307" s="21"/>
      <c r="H307" s="21"/>
      <c r="I307" s="21"/>
      <c r="J307" s="21"/>
      <c r="K307" s="21"/>
      <c r="L307" s="21"/>
    </row>
    <row r="308" spans="6:12" x14ac:dyDescent="0.2">
      <c r="F308" s="21"/>
      <c r="H308" s="21"/>
      <c r="I308" s="21"/>
      <c r="J308" s="21"/>
      <c r="K308" s="21"/>
      <c r="L308" s="21"/>
    </row>
    <row r="309" spans="6:12" x14ac:dyDescent="0.2">
      <c r="F309" s="21"/>
      <c r="H309" s="21"/>
      <c r="I309" s="21"/>
      <c r="J309" s="21"/>
      <c r="K309" s="21"/>
      <c r="L309" s="21"/>
    </row>
    <row r="310" spans="6:12" x14ac:dyDescent="0.2">
      <c r="F310" s="21"/>
      <c r="H310" s="21"/>
      <c r="I310" s="21"/>
      <c r="J310" s="21"/>
      <c r="K310" s="21"/>
      <c r="L310" s="21"/>
    </row>
    <row r="311" spans="6:12" x14ac:dyDescent="0.2">
      <c r="F311" s="21"/>
      <c r="H311" s="21"/>
      <c r="I311" s="21"/>
      <c r="J311" s="21"/>
      <c r="K311" s="21"/>
      <c r="L311" s="21"/>
    </row>
    <row r="312" spans="6:12" x14ac:dyDescent="0.2">
      <c r="F312" s="21"/>
      <c r="H312" s="21"/>
      <c r="I312" s="21"/>
      <c r="J312" s="21"/>
      <c r="K312" s="21"/>
      <c r="L312" s="21"/>
    </row>
    <row r="313" spans="6:12" x14ac:dyDescent="0.2">
      <c r="F313" s="21"/>
      <c r="H313" s="21"/>
      <c r="I313" s="21"/>
      <c r="J313" s="21"/>
      <c r="K313" s="21"/>
      <c r="L313" s="21"/>
    </row>
    <row r="314" spans="6:12" x14ac:dyDescent="0.2">
      <c r="F314" s="21"/>
      <c r="H314" s="21"/>
      <c r="I314" s="21"/>
      <c r="J314" s="21"/>
      <c r="K314" s="21"/>
      <c r="L314" s="21"/>
    </row>
    <row r="315" spans="6:12" x14ac:dyDescent="0.2">
      <c r="F315" s="21"/>
      <c r="H315" s="21"/>
      <c r="I315" s="21"/>
      <c r="J315" s="21"/>
      <c r="K315" s="21"/>
      <c r="L315" s="21"/>
    </row>
    <row r="316" spans="6:12" x14ac:dyDescent="0.2">
      <c r="F316" s="21"/>
      <c r="H316" s="21"/>
      <c r="I316" s="21"/>
      <c r="J316" s="21"/>
      <c r="K316" s="21"/>
      <c r="L316" s="21"/>
    </row>
    <row r="317" spans="6:12" x14ac:dyDescent="0.2">
      <c r="F317" s="21"/>
      <c r="H317" s="21"/>
      <c r="I317" s="21"/>
      <c r="J317" s="21"/>
      <c r="K317" s="21"/>
      <c r="L317" s="21"/>
    </row>
    <row r="318" spans="6:12" x14ac:dyDescent="0.2">
      <c r="F318" s="21"/>
      <c r="H318" s="21"/>
      <c r="I318" s="21"/>
      <c r="J318" s="21"/>
      <c r="K318" s="21"/>
      <c r="L318" s="21"/>
    </row>
    <row r="319" spans="6:12" x14ac:dyDescent="0.2">
      <c r="F319" s="21"/>
      <c r="H319" s="21"/>
      <c r="I319" s="21"/>
      <c r="J319" s="21"/>
      <c r="K319" s="21"/>
      <c r="L319" s="21"/>
    </row>
    <row r="320" spans="6:12" x14ac:dyDescent="0.2">
      <c r="F320" s="21"/>
      <c r="H320" s="21"/>
      <c r="I320" s="21"/>
      <c r="J320" s="21"/>
      <c r="K320" s="21"/>
      <c r="L320" s="21"/>
    </row>
    <row r="321" spans="6:12" x14ac:dyDescent="0.2">
      <c r="F321" s="21"/>
      <c r="H321" s="21"/>
      <c r="I321" s="21"/>
      <c r="J321" s="21"/>
      <c r="K321" s="21"/>
      <c r="L321" s="21"/>
    </row>
    <row r="322" spans="6:12" x14ac:dyDescent="0.2">
      <c r="F322" s="21"/>
      <c r="H322" s="21"/>
      <c r="I322" s="21"/>
      <c r="J322" s="21"/>
      <c r="K322" s="21"/>
      <c r="L322" s="21"/>
    </row>
    <row r="323" spans="6:12" x14ac:dyDescent="0.2">
      <c r="F323" s="21"/>
      <c r="H323" s="21"/>
      <c r="I323" s="21"/>
      <c r="J323" s="21"/>
      <c r="K323" s="21"/>
      <c r="L323" s="21"/>
    </row>
    <row r="324" spans="6:12" x14ac:dyDescent="0.2">
      <c r="F324" s="21"/>
      <c r="H324" s="21"/>
      <c r="I324" s="21"/>
      <c r="J324" s="21"/>
      <c r="K324" s="21"/>
      <c r="L324" s="21"/>
    </row>
    <row r="325" spans="6:12" x14ac:dyDescent="0.2">
      <c r="F325" s="21"/>
      <c r="H325" s="21"/>
      <c r="I325" s="21"/>
      <c r="J325" s="21"/>
      <c r="K325" s="21"/>
      <c r="L325" s="21"/>
    </row>
    <row r="326" spans="6:12" x14ac:dyDescent="0.2">
      <c r="F326" s="21"/>
      <c r="H326" s="21"/>
      <c r="I326" s="21"/>
      <c r="J326" s="21"/>
      <c r="K326" s="21"/>
      <c r="L326" s="21"/>
    </row>
    <row r="327" spans="6:12" x14ac:dyDescent="0.2">
      <c r="F327" s="21"/>
      <c r="H327" s="21"/>
      <c r="I327" s="21"/>
      <c r="J327" s="21"/>
      <c r="K327" s="21"/>
      <c r="L327" s="21"/>
    </row>
    <row r="328" spans="6:12" x14ac:dyDescent="0.2">
      <c r="F328" s="21"/>
      <c r="H328" s="21"/>
      <c r="I328" s="21"/>
      <c r="J328" s="21"/>
      <c r="K328" s="21"/>
      <c r="L328" s="21"/>
    </row>
    <row r="329" spans="6:12" x14ac:dyDescent="0.2">
      <c r="F329" s="21"/>
      <c r="H329" s="21"/>
      <c r="I329" s="21"/>
      <c r="J329" s="21"/>
      <c r="K329" s="21"/>
      <c r="L329" s="21"/>
    </row>
    <row r="330" spans="6:12" x14ac:dyDescent="0.2">
      <c r="F330" s="21"/>
      <c r="H330" s="21"/>
      <c r="I330" s="21"/>
      <c r="J330" s="21"/>
      <c r="K330" s="21"/>
      <c r="L330" s="21"/>
    </row>
    <row r="331" spans="6:12" x14ac:dyDescent="0.2">
      <c r="F331" s="21"/>
      <c r="H331" s="21"/>
      <c r="I331" s="21"/>
      <c r="J331" s="21"/>
      <c r="K331" s="21"/>
      <c r="L331" s="21"/>
    </row>
    <row r="332" spans="6:12" x14ac:dyDescent="0.2">
      <c r="F332" s="21"/>
      <c r="H332" s="21"/>
      <c r="I332" s="21"/>
      <c r="J332" s="21"/>
      <c r="K332" s="21"/>
      <c r="L332" s="21"/>
    </row>
    <row r="333" spans="6:12" x14ac:dyDescent="0.2">
      <c r="F333" s="21"/>
      <c r="H333" s="21"/>
      <c r="I333" s="21"/>
      <c r="J333" s="21"/>
      <c r="K333" s="21"/>
      <c r="L333" s="21"/>
    </row>
    <row r="334" spans="6:12" x14ac:dyDescent="0.2">
      <c r="F334" s="21"/>
      <c r="H334" s="21"/>
      <c r="I334" s="21"/>
      <c r="J334" s="21"/>
      <c r="K334" s="21"/>
      <c r="L334" s="21"/>
    </row>
    <row r="335" spans="6:12" x14ac:dyDescent="0.2">
      <c r="F335" s="21"/>
      <c r="H335" s="21"/>
      <c r="I335" s="21"/>
      <c r="J335" s="21"/>
      <c r="K335" s="21"/>
      <c r="L335" s="21"/>
    </row>
    <row r="336" spans="6:12" x14ac:dyDescent="0.2">
      <c r="F336" s="21"/>
      <c r="H336" s="21"/>
      <c r="I336" s="21"/>
      <c r="J336" s="21"/>
      <c r="K336" s="21"/>
      <c r="L336" s="21"/>
    </row>
    <row r="337" spans="6:12" x14ac:dyDescent="0.2">
      <c r="F337" s="21"/>
      <c r="H337" s="21"/>
      <c r="I337" s="21"/>
      <c r="J337" s="21"/>
      <c r="K337" s="21"/>
      <c r="L337" s="21"/>
    </row>
    <row r="338" spans="6:12" x14ac:dyDescent="0.2">
      <c r="F338" s="21"/>
      <c r="H338" s="21"/>
      <c r="I338" s="21"/>
      <c r="J338" s="21"/>
      <c r="K338" s="21"/>
      <c r="L338" s="21"/>
    </row>
    <row r="339" spans="6:12" x14ac:dyDescent="0.2">
      <c r="F339" s="21"/>
      <c r="H339" s="21"/>
      <c r="I339" s="21"/>
      <c r="J339" s="21"/>
      <c r="K339" s="21"/>
      <c r="L339" s="21"/>
    </row>
    <row r="340" spans="6:12" x14ac:dyDescent="0.2">
      <c r="F340" s="21"/>
      <c r="H340" s="21"/>
      <c r="I340" s="21"/>
      <c r="J340" s="21"/>
      <c r="K340" s="21"/>
      <c r="L340" s="21"/>
    </row>
    <row r="341" spans="6:12" x14ac:dyDescent="0.2">
      <c r="F341" s="21"/>
      <c r="H341" s="21"/>
      <c r="I341" s="21"/>
      <c r="J341" s="21"/>
      <c r="K341" s="21"/>
      <c r="L341" s="21"/>
    </row>
    <row r="342" spans="6:12" x14ac:dyDescent="0.2">
      <c r="F342" s="21"/>
      <c r="H342" s="21"/>
      <c r="I342" s="21"/>
      <c r="J342" s="21"/>
      <c r="K342" s="21"/>
      <c r="L342" s="21"/>
    </row>
    <row r="343" spans="6:12" x14ac:dyDescent="0.2">
      <c r="F343" s="21"/>
      <c r="H343" s="21"/>
      <c r="I343" s="21"/>
      <c r="J343" s="21"/>
      <c r="K343" s="21"/>
      <c r="L343" s="21"/>
    </row>
    <row r="344" spans="6:12" x14ac:dyDescent="0.2">
      <c r="F344" s="21"/>
      <c r="H344" s="21"/>
      <c r="I344" s="21"/>
      <c r="J344" s="21"/>
      <c r="K344" s="21"/>
      <c r="L344" s="21"/>
    </row>
    <row r="345" spans="6:12" x14ac:dyDescent="0.2">
      <c r="F345" s="21"/>
      <c r="H345" s="21"/>
      <c r="I345" s="21"/>
      <c r="J345" s="21"/>
      <c r="K345" s="21"/>
      <c r="L345" s="21"/>
    </row>
    <row r="346" spans="6:12" x14ac:dyDescent="0.2">
      <c r="F346" s="21"/>
      <c r="H346" s="21"/>
      <c r="I346" s="21"/>
      <c r="J346" s="21"/>
      <c r="K346" s="21"/>
      <c r="L346" s="21"/>
    </row>
    <row r="347" spans="6:12" x14ac:dyDescent="0.2">
      <c r="F347" s="21"/>
      <c r="H347" s="21"/>
      <c r="I347" s="21"/>
      <c r="J347" s="21"/>
      <c r="K347" s="21"/>
      <c r="L347" s="21"/>
    </row>
    <row r="348" spans="6:12" x14ac:dyDescent="0.2">
      <c r="F348" s="21"/>
      <c r="H348" s="21"/>
      <c r="I348" s="21"/>
      <c r="J348" s="21"/>
      <c r="K348" s="21"/>
      <c r="L348" s="21"/>
    </row>
    <row r="349" spans="6:12" x14ac:dyDescent="0.2">
      <c r="F349" s="21"/>
      <c r="H349" s="21"/>
      <c r="I349" s="21"/>
      <c r="J349" s="21"/>
      <c r="K349" s="21"/>
      <c r="L349" s="21"/>
    </row>
    <row r="350" spans="6:12" x14ac:dyDescent="0.2">
      <c r="F350" s="21"/>
      <c r="H350" s="21"/>
      <c r="I350" s="21"/>
      <c r="J350" s="21"/>
      <c r="K350" s="21"/>
      <c r="L350" s="21"/>
    </row>
    <row r="351" spans="6:12" x14ac:dyDescent="0.2">
      <c r="F351" s="21"/>
      <c r="H351" s="21"/>
      <c r="I351" s="21"/>
      <c r="J351" s="21"/>
      <c r="K351" s="21"/>
      <c r="L351" s="21"/>
    </row>
    <row r="352" spans="6:12" x14ac:dyDescent="0.2">
      <c r="F352" s="21"/>
      <c r="H352" s="21"/>
      <c r="I352" s="21"/>
      <c r="J352" s="21"/>
      <c r="K352" s="21"/>
      <c r="L352" s="21"/>
    </row>
    <row r="353" spans="6:12" x14ac:dyDescent="0.2">
      <c r="F353" s="21"/>
      <c r="H353" s="21"/>
      <c r="I353" s="21"/>
      <c r="J353" s="21"/>
      <c r="K353" s="21"/>
      <c r="L353" s="21"/>
    </row>
    <row r="354" spans="6:12" x14ac:dyDescent="0.2">
      <c r="F354" s="21"/>
      <c r="H354" s="21"/>
      <c r="I354" s="21"/>
      <c r="J354" s="21"/>
      <c r="K354" s="21"/>
      <c r="L354" s="21"/>
    </row>
    <row r="355" spans="6:12" x14ac:dyDescent="0.2">
      <c r="F355" s="21"/>
      <c r="H355" s="21"/>
      <c r="I355" s="21"/>
      <c r="J355" s="21"/>
      <c r="K355" s="21"/>
      <c r="L355" s="21"/>
    </row>
    <row r="356" spans="6:12" x14ac:dyDescent="0.2">
      <c r="F356" s="21"/>
      <c r="H356" s="21"/>
      <c r="I356" s="21"/>
      <c r="J356" s="21"/>
      <c r="K356" s="21"/>
      <c r="L356" s="21"/>
    </row>
    <row r="357" spans="6:12" x14ac:dyDescent="0.2">
      <c r="F357" s="21"/>
      <c r="H357" s="21"/>
      <c r="I357" s="21"/>
      <c r="J357" s="21"/>
      <c r="K357" s="21"/>
      <c r="L357" s="21"/>
    </row>
    <row r="358" spans="6:12" x14ac:dyDescent="0.2">
      <c r="F358" s="21"/>
      <c r="H358" s="21"/>
      <c r="I358" s="21"/>
      <c r="J358" s="21"/>
      <c r="K358" s="21"/>
      <c r="L358" s="21"/>
    </row>
    <row r="359" spans="6:12" x14ac:dyDescent="0.2">
      <c r="F359" s="21"/>
      <c r="H359" s="21"/>
      <c r="I359" s="21"/>
      <c r="J359" s="21"/>
      <c r="K359" s="21"/>
      <c r="L359" s="21"/>
    </row>
    <row r="360" spans="6:12" x14ac:dyDescent="0.2">
      <c r="F360" s="21"/>
      <c r="H360" s="21"/>
      <c r="I360" s="21"/>
      <c r="J360" s="21"/>
      <c r="K360" s="21"/>
      <c r="L360" s="21"/>
    </row>
    <row r="361" spans="6:12" x14ac:dyDescent="0.2">
      <c r="F361" s="21"/>
      <c r="H361" s="21"/>
      <c r="I361" s="21"/>
      <c r="J361" s="21"/>
      <c r="K361" s="21"/>
      <c r="L361" s="21"/>
    </row>
    <row r="362" spans="6:12" x14ac:dyDescent="0.2">
      <c r="F362" s="21"/>
      <c r="H362" s="21"/>
      <c r="I362" s="21"/>
      <c r="J362" s="21"/>
      <c r="K362" s="21"/>
      <c r="L362" s="21"/>
    </row>
    <row r="363" spans="6:12" x14ac:dyDescent="0.2">
      <c r="F363" s="21"/>
      <c r="H363" s="21"/>
      <c r="I363" s="21"/>
      <c r="J363" s="21"/>
      <c r="K363" s="21"/>
      <c r="L363" s="21"/>
    </row>
    <row r="364" spans="6:12" x14ac:dyDescent="0.2">
      <c r="F364" s="21"/>
      <c r="H364" s="21"/>
      <c r="I364" s="21"/>
      <c r="J364" s="21"/>
      <c r="K364" s="21"/>
      <c r="L364" s="21"/>
    </row>
    <row r="365" spans="6:12" x14ac:dyDescent="0.2">
      <c r="F365" s="21"/>
      <c r="H365" s="21"/>
      <c r="I365" s="21"/>
      <c r="J365" s="21"/>
      <c r="K365" s="21"/>
      <c r="L365" s="21"/>
    </row>
    <row r="366" spans="6:12" x14ac:dyDescent="0.2">
      <c r="F366" s="21"/>
      <c r="H366" s="21"/>
      <c r="I366" s="21"/>
      <c r="J366" s="21"/>
      <c r="K366" s="21"/>
      <c r="L366" s="21"/>
    </row>
    <row r="367" spans="6:12" x14ac:dyDescent="0.2">
      <c r="F367" s="21"/>
      <c r="H367" s="21"/>
      <c r="I367" s="21"/>
      <c r="J367" s="21"/>
      <c r="K367" s="21"/>
      <c r="L367" s="21"/>
    </row>
    <row r="368" spans="6:12" x14ac:dyDescent="0.2">
      <c r="F368" s="21"/>
      <c r="H368" s="21"/>
      <c r="I368" s="21"/>
      <c r="J368" s="21"/>
      <c r="K368" s="21"/>
      <c r="L368" s="21"/>
    </row>
    <row r="369" spans="6:12" x14ac:dyDescent="0.2">
      <c r="F369" s="21"/>
      <c r="H369" s="21"/>
      <c r="I369" s="21"/>
      <c r="J369" s="21"/>
      <c r="K369" s="21"/>
      <c r="L369" s="21"/>
    </row>
    <row r="370" spans="6:12" x14ac:dyDescent="0.2">
      <c r="F370" s="21"/>
      <c r="H370" s="21"/>
      <c r="I370" s="21"/>
      <c r="J370" s="21"/>
      <c r="K370" s="21"/>
      <c r="L370" s="21"/>
    </row>
    <row r="371" spans="6:12" x14ac:dyDescent="0.2">
      <c r="F371" s="21"/>
      <c r="H371" s="21"/>
      <c r="I371" s="21"/>
      <c r="J371" s="21"/>
      <c r="K371" s="21"/>
      <c r="L371" s="21"/>
    </row>
    <row r="372" spans="6:12" x14ac:dyDescent="0.2">
      <c r="F372" s="21"/>
      <c r="H372" s="21"/>
      <c r="I372" s="21"/>
      <c r="J372" s="21"/>
      <c r="K372" s="21"/>
      <c r="L372" s="21"/>
    </row>
    <row r="373" spans="6:12" x14ac:dyDescent="0.2">
      <c r="F373" s="21"/>
      <c r="H373" s="21"/>
      <c r="I373" s="21"/>
      <c r="J373" s="21"/>
      <c r="K373" s="21"/>
      <c r="L373" s="21"/>
    </row>
    <row r="374" spans="6:12" x14ac:dyDescent="0.2">
      <c r="F374" s="21"/>
      <c r="H374" s="21"/>
      <c r="I374" s="21"/>
      <c r="J374" s="21"/>
      <c r="K374" s="21"/>
      <c r="L374" s="21"/>
    </row>
    <row r="375" spans="6:12" x14ac:dyDescent="0.2">
      <c r="F375" s="21"/>
      <c r="H375" s="21"/>
      <c r="I375" s="21"/>
      <c r="J375" s="21"/>
      <c r="K375" s="21"/>
      <c r="L375" s="21"/>
    </row>
    <row r="376" spans="6:12" x14ac:dyDescent="0.2">
      <c r="F376" s="21"/>
      <c r="H376" s="21"/>
      <c r="I376" s="21"/>
      <c r="J376" s="21"/>
      <c r="K376" s="21"/>
      <c r="L376" s="21"/>
    </row>
    <row r="377" spans="6:12" x14ac:dyDescent="0.2">
      <c r="F377" s="21"/>
      <c r="H377" s="21"/>
      <c r="I377" s="21"/>
      <c r="J377" s="21"/>
      <c r="K377" s="21"/>
      <c r="L377" s="21"/>
    </row>
    <row r="378" spans="6:12" x14ac:dyDescent="0.2">
      <c r="F378" s="21"/>
      <c r="H378" s="21"/>
      <c r="I378" s="21"/>
      <c r="J378" s="21"/>
      <c r="K378" s="21"/>
      <c r="L378" s="21"/>
    </row>
    <row r="379" spans="6:12" x14ac:dyDescent="0.2">
      <c r="F379" s="21"/>
      <c r="H379" s="21"/>
      <c r="I379" s="21"/>
      <c r="J379" s="21"/>
      <c r="K379" s="21"/>
      <c r="L379" s="21"/>
    </row>
    <row r="380" spans="6:12" x14ac:dyDescent="0.2">
      <c r="F380" s="21"/>
      <c r="H380" s="21"/>
      <c r="I380" s="21"/>
      <c r="J380" s="21"/>
      <c r="K380" s="21"/>
      <c r="L380" s="21"/>
    </row>
    <row r="381" spans="6:12" x14ac:dyDescent="0.2">
      <c r="F381" s="21"/>
      <c r="H381" s="21"/>
      <c r="I381" s="21"/>
      <c r="J381" s="21"/>
      <c r="K381" s="21"/>
      <c r="L381" s="21"/>
    </row>
    <row r="382" spans="6:12" x14ac:dyDescent="0.2">
      <c r="F382" s="21"/>
      <c r="H382" s="21"/>
      <c r="I382" s="21"/>
      <c r="J382" s="21"/>
      <c r="K382" s="21"/>
      <c r="L382" s="21"/>
    </row>
    <row r="383" spans="6:12" x14ac:dyDescent="0.2">
      <c r="F383" s="21"/>
      <c r="H383" s="21"/>
      <c r="I383" s="21"/>
      <c r="J383" s="21"/>
      <c r="K383" s="21"/>
      <c r="L383" s="21"/>
    </row>
    <row r="384" spans="6:12" x14ac:dyDescent="0.2">
      <c r="F384" s="21"/>
      <c r="H384" s="21"/>
      <c r="I384" s="21"/>
      <c r="J384" s="21"/>
      <c r="K384" s="21"/>
      <c r="L384" s="21"/>
    </row>
    <row r="385" spans="6:12" x14ac:dyDescent="0.2">
      <c r="F385" s="21"/>
      <c r="H385" s="21"/>
      <c r="I385" s="21"/>
      <c r="J385" s="21"/>
      <c r="K385" s="21"/>
      <c r="L385" s="21"/>
    </row>
    <row r="386" spans="6:12" x14ac:dyDescent="0.2">
      <c r="F386" s="21"/>
      <c r="H386" s="21"/>
      <c r="I386" s="21"/>
      <c r="J386" s="21"/>
      <c r="K386" s="21"/>
      <c r="L386" s="21"/>
    </row>
    <row r="387" spans="6:12" x14ac:dyDescent="0.2">
      <c r="F387" s="21"/>
      <c r="H387" s="21"/>
      <c r="I387" s="21"/>
      <c r="J387" s="21"/>
      <c r="K387" s="21"/>
      <c r="L387" s="21"/>
    </row>
    <row r="388" spans="6:12" x14ac:dyDescent="0.2">
      <c r="F388" s="21"/>
      <c r="H388" s="21"/>
      <c r="I388" s="21"/>
      <c r="J388" s="21"/>
      <c r="K388" s="21"/>
      <c r="L388" s="21"/>
    </row>
    <row r="389" spans="6:12" x14ac:dyDescent="0.2">
      <c r="F389" s="21"/>
      <c r="H389" s="21"/>
      <c r="I389" s="21"/>
      <c r="J389" s="21"/>
      <c r="K389" s="21"/>
      <c r="L389" s="21"/>
    </row>
    <row r="390" spans="6:12" x14ac:dyDescent="0.2">
      <c r="F390" s="21"/>
      <c r="H390" s="21"/>
      <c r="I390" s="21"/>
      <c r="J390" s="21"/>
      <c r="K390" s="21"/>
      <c r="L390" s="21"/>
    </row>
    <row r="391" spans="6:12" x14ac:dyDescent="0.2">
      <c r="F391" s="21"/>
      <c r="H391" s="21"/>
      <c r="I391" s="21"/>
      <c r="J391" s="21"/>
      <c r="K391" s="21"/>
      <c r="L391" s="21"/>
    </row>
    <row r="392" spans="6:12" x14ac:dyDescent="0.2">
      <c r="F392" s="21"/>
      <c r="H392" s="21"/>
      <c r="I392" s="21"/>
      <c r="J392" s="21"/>
      <c r="K392" s="21"/>
      <c r="L392" s="21"/>
    </row>
    <row r="393" spans="6:12" x14ac:dyDescent="0.2">
      <c r="F393" s="21"/>
      <c r="H393" s="21"/>
      <c r="I393" s="21"/>
      <c r="J393" s="21"/>
      <c r="K393" s="21"/>
      <c r="L393" s="21"/>
    </row>
    <row r="394" spans="6:12" x14ac:dyDescent="0.2">
      <c r="F394" s="21"/>
      <c r="H394" s="21"/>
      <c r="I394" s="21"/>
      <c r="J394" s="21"/>
      <c r="K394" s="21"/>
      <c r="L394" s="21"/>
    </row>
    <row r="395" spans="6:12" x14ac:dyDescent="0.2">
      <c r="F395" s="21"/>
      <c r="H395" s="21"/>
      <c r="I395" s="21"/>
      <c r="J395" s="21"/>
      <c r="K395" s="21"/>
      <c r="L395" s="21"/>
    </row>
    <row r="396" spans="6:12" x14ac:dyDescent="0.2">
      <c r="F396" s="21"/>
      <c r="H396" s="21"/>
      <c r="I396" s="21"/>
      <c r="J396" s="21"/>
      <c r="K396" s="21"/>
      <c r="L396" s="21"/>
    </row>
    <row r="397" spans="6:12" x14ac:dyDescent="0.2">
      <c r="F397" s="21"/>
      <c r="H397" s="21"/>
      <c r="I397" s="21"/>
      <c r="J397" s="21"/>
      <c r="K397" s="21"/>
      <c r="L397" s="21"/>
    </row>
    <row r="398" spans="6:12" x14ac:dyDescent="0.2">
      <c r="F398" s="21"/>
      <c r="H398" s="21"/>
      <c r="I398" s="21"/>
      <c r="J398" s="21"/>
      <c r="K398" s="21"/>
      <c r="L398" s="21"/>
    </row>
    <row r="399" spans="6:12" x14ac:dyDescent="0.2">
      <c r="F399" s="21"/>
      <c r="H399" s="21"/>
      <c r="I399" s="21"/>
      <c r="J399" s="21"/>
      <c r="K399" s="21"/>
      <c r="L399" s="21"/>
    </row>
    <row r="400" spans="6:12" x14ac:dyDescent="0.2">
      <c r="F400" s="21"/>
      <c r="H400" s="21"/>
      <c r="I400" s="21"/>
      <c r="J400" s="21"/>
      <c r="K400" s="21"/>
      <c r="L400" s="21"/>
    </row>
    <row r="401" spans="6:12" x14ac:dyDescent="0.2">
      <c r="F401" s="21"/>
      <c r="H401" s="21"/>
      <c r="I401" s="21"/>
      <c r="J401" s="21"/>
      <c r="K401" s="21"/>
      <c r="L401" s="21"/>
    </row>
    <row r="402" spans="6:12" x14ac:dyDescent="0.2">
      <c r="F402" s="21"/>
      <c r="H402" s="21"/>
      <c r="I402" s="21"/>
      <c r="J402" s="21"/>
      <c r="K402" s="21"/>
      <c r="L402" s="21"/>
    </row>
    <row r="403" spans="6:12" x14ac:dyDescent="0.2">
      <c r="F403" s="21"/>
      <c r="H403" s="21"/>
      <c r="I403" s="21"/>
      <c r="J403" s="21"/>
      <c r="K403" s="21"/>
      <c r="L403" s="21"/>
    </row>
    <row r="404" spans="6:12" x14ac:dyDescent="0.2">
      <c r="F404" s="21"/>
      <c r="H404" s="21"/>
      <c r="I404" s="21"/>
      <c r="J404" s="21"/>
      <c r="K404" s="21"/>
      <c r="L404" s="21"/>
    </row>
    <row r="405" spans="6:12" x14ac:dyDescent="0.2">
      <c r="F405" s="21"/>
      <c r="H405" s="21"/>
      <c r="I405" s="21"/>
      <c r="J405" s="21"/>
      <c r="K405" s="21"/>
      <c r="L405" s="21"/>
    </row>
    <row r="406" spans="6:12" x14ac:dyDescent="0.2">
      <c r="F406" s="21"/>
      <c r="H406" s="21"/>
      <c r="I406" s="21"/>
      <c r="J406" s="21"/>
      <c r="K406" s="21"/>
      <c r="L406" s="21"/>
    </row>
    <row r="407" spans="6:12" x14ac:dyDescent="0.2">
      <c r="F407" s="21"/>
      <c r="H407" s="21"/>
      <c r="I407" s="21"/>
      <c r="J407" s="21"/>
      <c r="K407" s="21"/>
      <c r="L407" s="21"/>
    </row>
    <row r="408" spans="6:12" x14ac:dyDescent="0.2">
      <c r="F408" s="21"/>
      <c r="H408" s="21"/>
      <c r="I408" s="21"/>
      <c r="J408" s="21"/>
      <c r="K408" s="21"/>
      <c r="L408" s="21"/>
    </row>
    <row r="409" spans="6:12" x14ac:dyDescent="0.2">
      <c r="F409" s="21"/>
      <c r="H409" s="21"/>
      <c r="I409" s="21"/>
      <c r="J409" s="21"/>
      <c r="K409" s="21"/>
      <c r="L409" s="21"/>
    </row>
    <row r="410" spans="6:12" x14ac:dyDescent="0.2">
      <c r="F410" s="21"/>
      <c r="H410" s="21"/>
      <c r="I410" s="21"/>
      <c r="J410" s="21"/>
      <c r="K410" s="21"/>
      <c r="L410" s="21"/>
    </row>
    <row r="411" spans="6:12" x14ac:dyDescent="0.2">
      <c r="F411" s="21"/>
      <c r="H411" s="21"/>
      <c r="I411" s="21"/>
      <c r="J411" s="21"/>
      <c r="K411" s="21"/>
      <c r="L411" s="21"/>
    </row>
    <row r="412" spans="6:12" x14ac:dyDescent="0.2">
      <c r="F412" s="21"/>
      <c r="H412" s="21"/>
      <c r="I412" s="21"/>
      <c r="J412" s="21"/>
      <c r="K412" s="21"/>
      <c r="L412" s="21"/>
    </row>
    <row r="413" spans="6:12" x14ac:dyDescent="0.2">
      <c r="F413" s="21"/>
      <c r="H413" s="21"/>
      <c r="I413" s="21"/>
      <c r="J413" s="21"/>
      <c r="K413" s="21"/>
      <c r="L413" s="21"/>
    </row>
    <row r="414" spans="6:12" x14ac:dyDescent="0.2">
      <c r="F414" s="21"/>
      <c r="H414" s="21"/>
      <c r="I414" s="21"/>
      <c r="J414" s="21"/>
      <c r="K414" s="21"/>
      <c r="L414" s="21"/>
    </row>
    <row r="415" spans="6:12" x14ac:dyDescent="0.2">
      <c r="F415" s="21"/>
      <c r="H415" s="21"/>
      <c r="I415" s="21"/>
      <c r="J415" s="21"/>
      <c r="K415" s="21"/>
      <c r="L415" s="21"/>
    </row>
    <row r="416" spans="6:12" x14ac:dyDescent="0.2">
      <c r="F416" s="21"/>
      <c r="H416" s="21"/>
      <c r="I416" s="21"/>
      <c r="J416" s="21"/>
      <c r="K416" s="21"/>
      <c r="L416" s="21"/>
    </row>
    <row r="417" spans="6:12" x14ac:dyDescent="0.2">
      <c r="F417" s="21"/>
      <c r="H417" s="21"/>
      <c r="I417" s="21"/>
      <c r="J417" s="21"/>
      <c r="K417" s="21"/>
      <c r="L417" s="21"/>
    </row>
    <row r="418" spans="6:12" x14ac:dyDescent="0.2">
      <c r="F418" s="21"/>
      <c r="H418" s="21"/>
      <c r="I418" s="21"/>
      <c r="J418" s="21"/>
      <c r="K418" s="21"/>
      <c r="L418" s="21"/>
    </row>
    <row r="419" spans="6:12" x14ac:dyDescent="0.2">
      <c r="F419" s="21"/>
      <c r="H419" s="21"/>
      <c r="I419" s="21"/>
      <c r="J419" s="21"/>
      <c r="K419" s="21"/>
      <c r="L419" s="21"/>
    </row>
    <row r="420" spans="6:12" x14ac:dyDescent="0.2">
      <c r="F420" s="21"/>
      <c r="H420" s="21"/>
      <c r="I420" s="21"/>
      <c r="J420" s="21"/>
      <c r="K420" s="21"/>
      <c r="L420" s="21"/>
    </row>
    <row r="421" spans="6:12" x14ac:dyDescent="0.2">
      <c r="F421" s="21"/>
      <c r="H421" s="21"/>
      <c r="I421" s="21"/>
      <c r="J421" s="21"/>
      <c r="K421" s="21"/>
      <c r="L421" s="21"/>
    </row>
    <row r="422" spans="6:12" x14ac:dyDescent="0.2">
      <c r="F422" s="21"/>
      <c r="H422" s="21"/>
      <c r="I422" s="21"/>
      <c r="J422" s="21"/>
      <c r="K422" s="21"/>
      <c r="L422" s="21"/>
    </row>
    <row r="423" spans="6:12" x14ac:dyDescent="0.2">
      <c r="F423" s="21"/>
      <c r="H423" s="21"/>
      <c r="I423" s="21"/>
      <c r="J423" s="21"/>
      <c r="K423" s="21"/>
      <c r="L423" s="21"/>
    </row>
    <row r="424" spans="6:12" x14ac:dyDescent="0.2">
      <c r="F424" s="21"/>
      <c r="H424" s="21"/>
      <c r="I424" s="21"/>
      <c r="J424" s="21"/>
      <c r="K424" s="21"/>
      <c r="L424" s="21"/>
    </row>
    <row r="425" spans="6:12" x14ac:dyDescent="0.2">
      <c r="F425" s="21"/>
      <c r="H425" s="21"/>
      <c r="I425" s="21"/>
      <c r="J425" s="21"/>
      <c r="K425" s="21"/>
      <c r="L425" s="21"/>
    </row>
    <row r="426" spans="6:12" x14ac:dyDescent="0.2">
      <c r="F426" s="21"/>
      <c r="H426" s="21"/>
      <c r="I426" s="21"/>
      <c r="J426" s="21"/>
      <c r="K426" s="21"/>
      <c r="L426" s="21"/>
    </row>
    <row r="427" spans="6:12" x14ac:dyDescent="0.2">
      <c r="F427" s="21"/>
      <c r="H427" s="21"/>
      <c r="I427" s="21"/>
      <c r="J427" s="21"/>
      <c r="K427" s="21"/>
      <c r="L427" s="21"/>
    </row>
    <row r="428" spans="6:12" x14ac:dyDescent="0.2">
      <c r="F428" s="21"/>
      <c r="H428" s="21"/>
      <c r="I428" s="21"/>
      <c r="J428" s="21"/>
      <c r="K428" s="21"/>
      <c r="L428" s="21"/>
    </row>
    <row r="429" spans="6:12" x14ac:dyDescent="0.2">
      <c r="F429" s="21"/>
      <c r="H429" s="21"/>
      <c r="I429" s="21"/>
      <c r="J429" s="21"/>
      <c r="K429" s="21"/>
      <c r="L429" s="21"/>
    </row>
    <row r="430" spans="6:12" x14ac:dyDescent="0.2">
      <c r="F430" s="21"/>
      <c r="H430" s="21"/>
      <c r="I430" s="21"/>
      <c r="J430" s="21"/>
      <c r="K430" s="21"/>
      <c r="L430" s="21"/>
    </row>
    <row r="431" spans="6:12" x14ac:dyDescent="0.2">
      <c r="F431" s="21"/>
      <c r="H431" s="21"/>
      <c r="I431" s="21"/>
      <c r="J431" s="21"/>
      <c r="K431" s="21"/>
      <c r="L431" s="21"/>
    </row>
    <row r="432" spans="6:12" x14ac:dyDescent="0.2">
      <c r="F432" s="21"/>
      <c r="H432" s="21"/>
      <c r="I432" s="21"/>
      <c r="J432" s="21"/>
      <c r="K432" s="21"/>
      <c r="L432" s="21"/>
    </row>
    <row r="433" spans="6:12" x14ac:dyDescent="0.2">
      <c r="F433" s="21"/>
      <c r="H433" s="12"/>
      <c r="I433" s="12"/>
      <c r="J433" s="12"/>
      <c r="K433" s="12"/>
      <c r="L433" s="14"/>
    </row>
    <row r="434" spans="6:12" x14ac:dyDescent="0.2">
      <c r="F434" s="21"/>
    </row>
    <row r="435" spans="6:12" x14ac:dyDescent="0.2">
      <c r="F435" s="21"/>
    </row>
    <row r="436" spans="6:12" x14ac:dyDescent="0.2">
      <c r="F436" s="21"/>
    </row>
  </sheetData>
  <mergeCells count="20">
    <mergeCell ref="A22:E22"/>
    <mergeCell ref="A23:E23"/>
    <mergeCell ref="A24:E24"/>
    <mergeCell ref="A25:E25"/>
    <mergeCell ref="A17:E17"/>
    <mergeCell ref="A18:E18"/>
    <mergeCell ref="A16:E16"/>
    <mergeCell ref="A31:E31"/>
    <mergeCell ref="A32:E32"/>
    <mergeCell ref="A33:E33"/>
    <mergeCell ref="A19:E19"/>
    <mergeCell ref="A20:E20"/>
    <mergeCell ref="A21:E21"/>
    <mergeCell ref="A14:E14"/>
    <mergeCell ref="A15:E15"/>
    <mergeCell ref="A26:E26"/>
    <mergeCell ref="A27:E27"/>
    <mergeCell ref="A28:E28"/>
    <mergeCell ref="A29:E29"/>
    <mergeCell ref="A30:E30"/>
  </mergeCells>
  <pageMargins left="0.70866141732283472" right="0.70866141732283472" top="0.74803149606299213" bottom="0.74803149606299213" header="0.51181102362204722" footer="0.51181102362204722"/>
  <pageSetup paperSize="8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582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Cocquio Teresa</dc:creator>
  <dc:description/>
  <cp:lastModifiedBy>Francia Silvia</cp:lastModifiedBy>
  <cp:revision>32</cp:revision>
  <cp:lastPrinted>2026-03-23T08:19:27Z</cp:lastPrinted>
  <dcterms:created xsi:type="dcterms:W3CDTF">2025-06-04T05:51:22Z</dcterms:created>
  <dcterms:modified xsi:type="dcterms:W3CDTF">2026-06-22T08:48:42Z</dcterms:modified>
  <dc:language>it-IT</dc:language>
</cp:coreProperties>
</file>